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docProps/custom.xml" ContentType="application/vnd.openxmlformats-officedocument.custom-properties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externalLinks/externalLink131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2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AMARAL\AGROALIANZA S.A\2022\CNV\ESTADOS FINANCIEROS\"/>
    </mc:Choice>
  </mc:AlternateContent>
  <bookViews>
    <workbookView xWindow="0" yWindow="0" windowWidth="16815" windowHeight="7350"/>
  </bookViews>
  <sheets>
    <sheet name="Índice" sheetId="1" r:id="rId1"/>
    <sheet name="1.1" sheetId="5" r:id="rId2"/>
    <sheet name="1.2" sheetId="3" r:id="rId3"/>
    <sheet name="1.3" sheetId="4" r:id="rId4"/>
    <sheet name="1.4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">#REF!</definedName>
    <definedName name="_\">#REF!</definedName>
    <definedName name="____________________DAT1">'[1]21210002'!#REF!</definedName>
    <definedName name="____________________DAT12">'[1]21210002'!#REF!</definedName>
    <definedName name="____________________DAT15">'[1]21210002'!#REF!</definedName>
    <definedName name="____________________DAT16">'[1]44210001'!#REF!</definedName>
    <definedName name="____________________DAT2">'[1]21210002'!#REF!</definedName>
    <definedName name="____________________DAT6">'[1]21210002'!#REF!</definedName>
    <definedName name="____________________DAT8">'[1]21210002'!#REF!</definedName>
    <definedName name="___________________DAT1">'[1]21210002'!#REF!</definedName>
    <definedName name="___________________DAT12">'[1]21210002'!#REF!</definedName>
    <definedName name="___________________DAT15">'[1]21210002'!#REF!</definedName>
    <definedName name="___________________DAT16">'[1]44210001'!#REF!</definedName>
    <definedName name="___________________DAT2">'[1]21210002'!#REF!</definedName>
    <definedName name="___________________DAT6">'[1]21210002'!#REF!</definedName>
    <definedName name="___________________DAT8">'[1]21210002'!#REF!</definedName>
    <definedName name="__________________DAT1">'[1]21210002'!#REF!</definedName>
    <definedName name="__________________DAT12">'[1]21210002'!#REF!</definedName>
    <definedName name="__________________DAT15">'[1]21210002'!#REF!</definedName>
    <definedName name="__________________DAT16">'[1]44210001'!#REF!</definedName>
    <definedName name="__________________DAT2">'[1]21210002'!#REF!</definedName>
    <definedName name="__________________DAT6">'[1]21210002'!#REF!</definedName>
    <definedName name="__________________DAT8">'[1]21210002'!#REF!</definedName>
    <definedName name="_________________DAT1">'[1]21210002'!#REF!</definedName>
    <definedName name="_________________DAT12">'[1]21210002'!#REF!</definedName>
    <definedName name="_________________DAT15">'[1]21210002'!#REF!</definedName>
    <definedName name="_________________DAT16">'[1]44210001'!#REF!</definedName>
    <definedName name="_________________DAT2">'[1]21210002'!#REF!</definedName>
    <definedName name="_________________DAT6">'[1]21210002'!#REF!</definedName>
    <definedName name="_________________DAT8">'[1]21210002'!#REF!</definedName>
    <definedName name="________________DAT1">'[1]21210002'!#REF!</definedName>
    <definedName name="________________DAT12">'[1]21210002'!#REF!</definedName>
    <definedName name="________________DAT15">'[1]21210002'!#REF!</definedName>
    <definedName name="________________DAT16">'[1]44210001'!#REF!</definedName>
    <definedName name="________________DAT2">'[1]21210002'!#REF!</definedName>
    <definedName name="________________DAT23">#REF!</definedName>
    <definedName name="________________DAT24">#REF!</definedName>
    <definedName name="________________DAT6">'[1]21210002'!#REF!</definedName>
    <definedName name="________________DAT8">'[1]21210002'!#REF!</definedName>
    <definedName name="_______________DAT1">'[1]21210002'!#REF!</definedName>
    <definedName name="_______________DAT12">'[1]21210002'!#REF!</definedName>
    <definedName name="_______________DAT15">'[1]21210002'!#REF!</definedName>
    <definedName name="_______________DAT16">'[1]44210001'!#REF!</definedName>
    <definedName name="_______________DAT2">'[1]21210002'!#REF!</definedName>
    <definedName name="_______________DAT23">#REF!</definedName>
    <definedName name="_______________DAT24">#REF!</definedName>
    <definedName name="_______________DAT6">'[1]21210002'!#REF!</definedName>
    <definedName name="_______________DAT8">'[1]21210002'!#REF!</definedName>
    <definedName name="______________DAT1">'[1]21210002'!#REF!</definedName>
    <definedName name="______________DAT12">'[1]21210002'!#REF!</definedName>
    <definedName name="______________DAT15">'[1]21210002'!#REF!</definedName>
    <definedName name="______________DAT16">'[1]44210001'!#REF!</definedName>
    <definedName name="______________DAT2">'[1]21210002'!#REF!</definedName>
    <definedName name="______________DAT23">#REF!</definedName>
    <definedName name="______________DAT24">#REF!</definedName>
    <definedName name="______________DAT6">'[1]21210002'!#REF!</definedName>
    <definedName name="______________DAT8">'[1]21210002'!#REF!</definedName>
    <definedName name="_____________DAT1">'[1]21210002'!#REF!</definedName>
    <definedName name="_____________DAT12">'[1]21210002'!#REF!</definedName>
    <definedName name="_____________DAT15">'[1]21210002'!#REF!</definedName>
    <definedName name="_____________DAT16">'[1]44210001'!#REF!</definedName>
    <definedName name="_____________DAT2">'[1]21210002'!#REF!</definedName>
    <definedName name="_____________DAT23">#REF!</definedName>
    <definedName name="_____________DAT24">#REF!</definedName>
    <definedName name="_____________DAT6">'[1]21210002'!#REF!</definedName>
    <definedName name="_____________DAT8">'[1]21210002'!#REF!</definedName>
    <definedName name="_____________TPy530231">#REF!</definedName>
    <definedName name="____________DAT23">#REF!</definedName>
    <definedName name="____________DAT24">#REF!</definedName>
    <definedName name="____________TPy530231">#REF!</definedName>
    <definedName name="___________DAT1">'[1]21210002'!#REF!</definedName>
    <definedName name="___________DAT12">'[1]21210002'!#REF!</definedName>
    <definedName name="___________DAT15">'[1]21210002'!#REF!</definedName>
    <definedName name="___________DAT16">'[1]44210001'!#REF!</definedName>
    <definedName name="___________DAT2">'[1]21210002'!#REF!</definedName>
    <definedName name="___________DAT23">#REF!</definedName>
    <definedName name="___________DAT24">#REF!</definedName>
    <definedName name="___________DAT6">'[1]21210002'!#REF!</definedName>
    <definedName name="___________DAT8">'[1]21210002'!#REF!</definedName>
    <definedName name="___________TPy530231">#REF!</definedName>
    <definedName name="__________DAT1">'[2]1211600001'!#REF!</definedName>
    <definedName name="__________DAT2">'[3]Cruce-Aging'!#REF!</definedName>
    <definedName name="__________DAT23">#REF!</definedName>
    <definedName name="__________DAT24">#REF!</definedName>
    <definedName name="__________DAT3">'[3]Cruce-Aging'!#REF!</definedName>
    <definedName name="__________DAT4">'[3]Cruce-Aging'!#REF!</definedName>
    <definedName name="__________DAT5">'[3]Cruce-Aging'!#REF!</definedName>
    <definedName name="__________DAT6">'[3]Cruce-Aging'!#REF!</definedName>
    <definedName name="__________DAT7">'[3]Cruce-Aging'!#REF!</definedName>
    <definedName name="__________DAT8">'[3]Cruce-Aging'!#REF!</definedName>
    <definedName name="__________TPy530231">#REF!</definedName>
    <definedName name="_________DAT1">'[2]1211600001'!#REF!</definedName>
    <definedName name="_________DAT10">'[3]Cruce-Aging'!#REF!</definedName>
    <definedName name="_________DAT11">'[3]Cruce-Aging'!#REF!</definedName>
    <definedName name="_________DAT12">'[3]Cruce-Aging'!#REF!</definedName>
    <definedName name="_________DAT13">'[3]Cruce-Aging'!#REF!</definedName>
    <definedName name="_________DAT14">'[3]Cruce-Aging'!#REF!</definedName>
    <definedName name="_________DAT15">'[3]Cruce-Aging'!#REF!</definedName>
    <definedName name="_________DAT16">'[3]Cruce-Aging'!#REF!</definedName>
    <definedName name="_________DAT17">'[3]Cruce-Aging'!#REF!</definedName>
    <definedName name="_________DAT18">'[3]Cruce-Aging'!#REF!</definedName>
    <definedName name="_________DAT19">'[4]diferencia cbio prest'!#REF!</definedName>
    <definedName name="_________DAT2">'[3]Cruce-Aging'!#REF!</definedName>
    <definedName name="_________DAT20">'[4]diferencia cbio prest'!#REF!</definedName>
    <definedName name="_________DAT23">#REF!</definedName>
    <definedName name="_________DAT24">#REF!</definedName>
    <definedName name="_________DAT3">'[3]Cruce-Aging'!#REF!</definedName>
    <definedName name="_________DAT4">'[3]Cruce-Aging'!#REF!</definedName>
    <definedName name="_________DAT5">'[3]Cruce-Aging'!#REF!</definedName>
    <definedName name="_________DAT6">'[3]Cruce-Aging'!#REF!</definedName>
    <definedName name="_________DAT7">'[3]Cruce-Aging'!#REF!</definedName>
    <definedName name="_________DAT8">'[3]Cruce-Aging'!#REF!</definedName>
    <definedName name="_________DAT9">'[3]Cruce-Aging'!#REF!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'[5]Sarmiento 517'!#REF!</definedName>
    <definedName name="_________RIV3">'[5]Sarmiento 517'!#REF!</definedName>
    <definedName name="_________SAR10">'[5]Reconquista 823'!#REF!</definedName>
    <definedName name="_________SAR5">'[5]Reconquista 823'!#REF!</definedName>
    <definedName name="_________SAR80">'[5]Reconquista 823'!#REF!</definedName>
    <definedName name="_________set94">#REF!</definedName>
    <definedName name="_________set95">#REF!</definedName>
    <definedName name="_________TPy530231">#REF!</definedName>
    <definedName name="________DAT1">'[2]1211600001'!#REF!</definedName>
    <definedName name="________DAT10">'[3]Cruce-Aging'!#REF!</definedName>
    <definedName name="________DAT11">'[3]Cruce-Aging'!#REF!</definedName>
    <definedName name="________DAT12">'[3]Cruce-Aging'!#REF!</definedName>
    <definedName name="________DAT13">'[3]Cruce-Aging'!#REF!</definedName>
    <definedName name="________DAT14">'[3]Cruce-Aging'!#REF!</definedName>
    <definedName name="________DAT15">'[3]Cruce-Aging'!#REF!</definedName>
    <definedName name="________DAT16">'[3]Cruce-Aging'!#REF!</definedName>
    <definedName name="________DAT17">'[3]Cruce-Aging'!#REF!</definedName>
    <definedName name="________DAT18">'[3]Cruce-Aging'!#REF!</definedName>
    <definedName name="________DAT19">'[4]diferencia cbio prest'!#REF!</definedName>
    <definedName name="________DAT2">'[3]Cruce-Aging'!#REF!</definedName>
    <definedName name="________DAT20">'[4]diferencia cbio prest'!#REF!</definedName>
    <definedName name="________DAT23">#REF!</definedName>
    <definedName name="________DAT24">#REF!</definedName>
    <definedName name="________DAT3">'[3]Cruce-Aging'!#REF!</definedName>
    <definedName name="________DAT4">'[3]Cruce-Aging'!#REF!</definedName>
    <definedName name="________DAT5">'[3]Cruce-Aging'!#REF!</definedName>
    <definedName name="________DAT6">'[3]Cruce-Aging'!#REF!</definedName>
    <definedName name="________DAT7">'[3]Cruce-Aging'!#REF!</definedName>
    <definedName name="________DAT8">'[3]Cruce-Aging'!#REF!</definedName>
    <definedName name="________DAT9">'[3]Cruce-Aging'!#REF!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'[5]Sarmiento 517'!#REF!</definedName>
    <definedName name="________RIV3">'[5]Sarmiento 517'!#REF!</definedName>
    <definedName name="________SAR10">'[5]Reconquista 823'!#REF!</definedName>
    <definedName name="________SAR5">'[5]Reconquista 823'!#REF!</definedName>
    <definedName name="________SAR80">'[5]Reconquista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'[2]1211600001'!#REF!</definedName>
    <definedName name="_______DAT10">'[3]Cruce-Aging'!#REF!</definedName>
    <definedName name="_______DAT11">'[3]Cruce-Aging'!#REF!</definedName>
    <definedName name="_______DAT12">'[3]Cruce-Aging'!#REF!</definedName>
    <definedName name="_______DAT13">'[3]Cruce-Aging'!#REF!</definedName>
    <definedName name="_______DAT14">'[3]Cruce-Aging'!#REF!</definedName>
    <definedName name="_______DAT15">'[3]Cruce-Aging'!#REF!</definedName>
    <definedName name="_______DAT16">'[3]Cruce-Aging'!#REF!</definedName>
    <definedName name="_______DAT17">'[3]Cruce-Aging'!#REF!</definedName>
    <definedName name="_______DAT18">'[3]Cruce-Aging'!#REF!</definedName>
    <definedName name="_______DAT19">'[4]diferencia cbio prest'!#REF!</definedName>
    <definedName name="_______DAT2">'[3]Cruce-Aging'!#REF!</definedName>
    <definedName name="_______DAT20">'[4]diferencia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'[3]Cruce-Aging'!#REF!</definedName>
    <definedName name="_______DAT30">#REF!</definedName>
    <definedName name="_______DAT31">#REF!</definedName>
    <definedName name="_______DAT4">'[3]Cruce-Aging'!#REF!</definedName>
    <definedName name="_______DAT5">'[3]Cruce-Aging'!#REF!</definedName>
    <definedName name="_______DAT6">'[3]Cruce-Aging'!#REF!</definedName>
    <definedName name="_______DAT7">'[3]Cruce-Aging'!#REF!</definedName>
    <definedName name="_______DAT8">'[3]Cruce-Aging'!#REF!</definedName>
    <definedName name="_______DAT9">'[3]Cruce-Aging'!#REF!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'[6]Datos del Balance'!$B$8</definedName>
    <definedName name="_______RIV2">'[5]Sarmiento 517'!#REF!</definedName>
    <definedName name="_______RIV3">'[5]Sarmiento 517'!#REF!</definedName>
    <definedName name="_______SAR10">'[5]Reconquista 823'!#REF!</definedName>
    <definedName name="_______SAR5">'[5]Reconquista 823'!#REF!</definedName>
    <definedName name="_______SAR80">'[5]Reconquista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'[7]Bs.Uso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'[7]Bs.Uso Trim.'!$Z$5</definedName>
    <definedName name="______FEB95">'[7]Bs.Uso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'[7]Bs.Uso Trim.'!$Z$9</definedName>
    <definedName name="______res12">'[6]Datos del Balance'!$B$8</definedName>
    <definedName name="______RIV2">'[5]Sarmiento 517'!#REF!</definedName>
    <definedName name="______RIV3">'[5]Sarmiento 517'!#REF!</definedName>
    <definedName name="______SAR10">'[5]Reconquista 823'!#REF!</definedName>
    <definedName name="______SAR5">'[5]Reconquista 823'!#REF!</definedName>
    <definedName name="______SAR80">'[5]Reconquista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'[7]Bs.Uso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'[7]Bs.Uso Trim.'!$Z$5</definedName>
    <definedName name="_____FEB95">'[7]Bs.Uso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'[7]Bs.Uso Trim.'!$Z$9</definedName>
    <definedName name="_____res12">'[6]Datos del Balance'!$B$8</definedName>
    <definedName name="_____RIV2">'[5]Sarmiento 517'!#REF!</definedName>
    <definedName name="_____RIV3">'[5]Sarmiento 517'!#REF!</definedName>
    <definedName name="_____SAR10">'[5]Reconquista 823'!#REF!</definedName>
    <definedName name="_____SAR5">'[5]Reconquista 823'!#REF!</definedName>
    <definedName name="_____SAR80">'[5]Reconquista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'[7]Bs.Uso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'[7]Bs.Uso Trim.'!$Z$5</definedName>
    <definedName name="____FEB95">'[7]Bs.Uso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'[7]Bs.Uso Trim.'!$Z$9</definedName>
    <definedName name="____res12">'[6]Datos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'[8]#REF'!$A$4</definedName>
    <definedName name="____ZZ4">#REF!</definedName>
    <definedName name="___ABR95">'[7]Bs.Uso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'[7]Bs.Uso Trim.'!$Z$5</definedName>
    <definedName name="___FEB95">'[7]Bs.Uso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'[7]Bs.Uso Trim.'!$Z$9</definedName>
    <definedName name="___res12">'[6]Datos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'[8]#REF'!$A$4</definedName>
    <definedName name="___ZZ4">#REF!</definedName>
    <definedName name="__1Excel_BuiltIn_Print_Area_11_1">#REF!</definedName>
    <definedName name="__ABR95">'[7]Bs.Uso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'[7]Bs.Uso Trim.'!$Z$5</definedName>
    <definedName name="__FEB95">'[7]Bs.Uso Trim.'!$Z$6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'[7]Bs.Uso Trim.'!$Z$9</definedName>
    <definedName name="__res12">'[6]Datos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'[8]#REF'!$A$4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'[7]Bs.Uso Trim.'!$Z$8</definedName>
    <definedName name="_ARP99">#REF!</definedName>
    <definedName name="_AUD99">#REF!</definedName>
    <definedName name="_bce0399">'[9]CUENTAS SAP'!$A:$IV</definedName>
    <definedName name="_BRR99">#REF!</definedName>
    <definedName name="_CAD99">#REF!</definedName>
    <definedName name="_CDS1">#REF!</definedName>
    <definedName name="_CDS2">#REF!</definedName>
    <definedName name="_Cri2">[10]forecast!$AE$26:$AF$820</definedName>
    <definedName name="_CRI214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DUL2144">#REF!</definedName>
    <definedName name="_ELC2144">#REF!</definedName>
    <definedName name="_EMG2144">#REF!</definedName>
    <definedName name="_ENE95">'[7]Bs.Uso Trim.'!$Z$5</definedName>
    <definedName name="_ext2">[10]forecast!$AI$24:$AY$24</definedName>
    <definedName name="_FEB95">'[7]Bs.Uso Trim.'!$Z$6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1" hidden="1">'1.1'!$A$14:$I$2881</definedName>
    <definedName name="_xlnm._FilterDatabase" localSheetId="3" hidden="1">'1.3'!$A$14:$K$150</definedName>
    <definedName name="_xlnm._FilterDatabase" localSheetId="4" hidden="1">'1.4'!$A$14:$K$53</definedName>
    <definedName name="_xlnm._FilterDatabase" hidden="1">#REF!</definedName>
    <definedName name="_GBP99">#REF!</definedName>
    <definedName name="_GCS1">#REF!</definedName>
    <definedName name="_GCS2">#REF!</definedName>
    <definedName name="_HUB2144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l">#REF!</definedName>
    <definedName name="_mac5">#REF!</definedName>
    <definedName name="_mar94">#REF!</definedName>
    <definedName name="_MAR95">#REF!</definedName>
    <definedName name="_MAY95">'[7]Bs.Uso Trim.'!$Z$9</definedName>
    <definedName name="_MXP99">#REF!</definedName>
    <definedName name="_NON2145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A1">[10]forecast!$B$24:$V$62</definedName>
    <definedName name="_PLA2">[10]forecast!$B$200:$V$1319</definedName>
    <definedName name="_PLZ99">#REF!</definedName>
    <definedName name="_Regression_X" hidden="1">#REF!</definedName>
    <definedName name="_res12">'[12]Datos del Balance'!$B$8</definedName>
    <definedName name="_RES2">#REF!</definedName>
    <definedName name="_RIV2">#REF!</definedName>
    <definedName name="_RIV3">#REF!</definedName>
    <definedName name="_RSE1">#REF!</definedName>
    <definedName name="_RSE2">#REF!</definedName>
    <definedName name="_RSE3">'[13]CMA Calculations- Figure 5440.1'!$H$42</definedName>
    <definedName name="_RYC2144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[14]PIC98!$A$29:$D$184</definedName>
    <definedName name="_TC2">#REF!</definedName>
    <definedName name="_TNB2144">#REF!</definedName>
    <definedName name="_TOT2144">#REF!</definedName>
    <definedName name="_TOT2145">#REF!</definedName>
    <definedName name="_TPy530231">'[8]#REF'!$A$4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>#REF!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àa">#REF!</definedName>
    <definedName name="aaa">#REF!</definedName>
    <definedName name="aaaaa................">#REF!</definedName>
    <definedName name="AAKKKK">#REF!</definedName>
    <definedName name="Aautrow">#REF!</definedName>
    <definedName name="ab">#REF!</definedName>
    <definedName name="AB_">#REF!</definedName>
    <definedName name="abcde">#REF!</definedName>
    <definedName name="ABRIL">#REF!</definedName>
    <definedName name="ABRIL_AC">#REF!</definedName>
    <definedName name="ABRIL_MES">#REF!</definedName>
    <definedName name="AC_">#REF!</definedName>
    <definedName name="ACCCCOL">#REF!</definedName>
    <definedName name="Acccrow">#REF!</definedName>
    <definedName name="Acceso_Ganado">#REF!</definedName>
    <definedName name="Account_Balance">'[15]Calculo del Exceso'!#REF!</definedName>
    <definedName name="ACCT">'[16]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isrow">#REF!</definedName>
    <definedName name="acrbns">#REF!</definedName>
    <definedName name="ACRPCOL">#REF!</definedName>
    <definedName name="Acrprow">#REF!</definedName>
    <definedName name="Act_Obj_Accuracy">#REF!</definedName>
    <definedName name="Act_Obj_Existence">#REF!</definedName>
    <definedName name="activo">#REF!</definedName>
    <definedName name="activo_total">'[17]Enfoque DTT'!$D$20</definedName>
    <definedName name="ACTIVO_TOTAL_1">#REF!</definedName>
    <definedName name="ACTIVO_TOTAL_2">#REF!</definedName>
    <definedName name="Activo_Total_Dic_07">#REF!</definedName>
    <definedName name="acufcser">#REF!</definedName>
    <definedName name="acumvtaBC">#REF!</definedName>
    <definedName name="ACUVTABCPRE">#REF!</definedName>
    <definedName name="AD_">#REF!</definedName>
    <definedName name="adbE">#REF!</definedName>
    <definedName name="admitidos">'[18]BD-Admitidos'!#REF!</definedName>
    <definedName name="Adtcrow">#REF!</definedName>
    <definedName name="ADV_PROM">#REF!</definedName>
    <definedName name="AELOCOL">#REF!</definedName>
    <definedName name="Aelorow">#REF!</definedName>
    <definedName name="AENGCOL">#REF!</definedName>
    <definedName name="Aengrow">#REF!</definedName>
    <definedName name="aerE">#REF!</definedName>
    <definedName name="afastados">'[18]BD-AFASTADOS'!#REF!</definedName>
    <definedName name="AGGIR">#REF!</definedName>
    <definedName name="AgicCOL">'[19]P&amp;L(US$)'!#REF!</definedName>
    <definedName name="AgicE">#REF!</definedName>
    <definedName name="AgicROW">'[19]P&amp;L(US$)'!#REF!</definedName>
    <definedName name="AGMZN">#REF!</definedName>
    <definedName name="AGSJ">#REF!</definedName>
    <definedName name="AGSJ2">#REF!</definedName>
    <definedName name="AGTRN">#REF!</definedName>
    <definedName name="air">[10]forecast!$B$445:$V$666</definedName>
    <definedName name="Alarma">[20]Alarma!$A$7:$W$133</definedName>
    <definedName name="Alfabeto">#REF!</definedName>
    <definedName name="ALGLCOL">#REF!</definedName>
    <definedName name="Alglrow">#REF!</definedName>
    <definedName name="alpcCOL">#REF!</definedName>
    <definedName name="alpcE">#REF!</definedName>
    <definedName name="alquiacum">#REF!</definedName>
    <definedName name="alquileres">#REF!</definedName>
    <definedName name="alquimes">#REF!</definedName>
    <definedName name="AM">[21]CF2!$P$151:$AZ$151</definedName>
    <definedName name="AM_ACUM">[21]CF2!$P$152:$AZ$152</definedName>
    <definedName name="AmedCOL">#REF!</definedName>
    <definedName name="Amedrow">#REF!</definedName>
    <definedName name="amort">[22]Tabla!$A$1:$B$622</definedName>
    <definedName name="analogchannels">'[23]atc e dtc'!$AE$4:$BL$152</definedName>
    <definedName name="anecol">#REF!</definedName>
    <definedName name="aneE">#REF!</definedName>
    <definedName name="ANEX">#REF!</definedName>
    <definedName name="Anexo" hidden="1">{#N/A,#N/A,FALSE,"Aging Summary";#N/A,#N/A,FALSE,"Ratio Analysis";#N/A,#N/A,FALSE,"Test 120 Day Accts";#N/A,#N/A,FALSE,"Tickmarks"}</definedName>
    <definedName name="Anexo_Exportador">#REF!</definedName>
    <definedName name="ANEZ">#REF!</definedName>
    <definedName name="Anwkcol">#REF!</definedName>
    <definedName name="Anwkrow">#REF!</definedName>
    <definedName name="AO">#REF!</definedName>
    <definedName name="AP">[21]CF2!$P$141:$AZ$141</definedName>
    <definedName name="AP_ACUM">[21]CF2!$P$142:$AZ$142</definedName>
    <definedName name="APARC">#REF!</definedName>
    <definedName name="APARC2">#REF!</definedName>
    <definedName name="APARC3">#REF!</definedName>
    <definedName name="APARC4">#REF!</definedName>
    <definedName name="APBLCOL">#REF!</definedName>
    <definedName name="Apblrow">#REF!</definedName>
    <definedName name="APLe">#REF!</definedName>
    <definedName name="APLYCOL">#REF!</definedName>
    <definedName name="Aplyrow">#REF!</definedName>
    <definedName name="APORTES_1">#REF!</definedName>
    <definedName name="APORTES_CAPITAL_1">#REF!</definedName>
    <definedName name="APORTES_CAPITAL_2">#REF!</definedName>
    <definedName name="APS_ACUM">[21]CF2!$P$143:$AZ$143</definedName>
    <definedName name="APT_ACUM">[21]CF2!$P$144:$AZ$144</definedName>
    <definedName name="aquimgir">#REF!</definedName>
    <definedName name="aquimsj1">#REF!</definedName>
    <definedName name="aquimsj2">#REF!</definedName>
    <definedName name="ara">[24]PN!#REF!</definedName>
    <definedName name="ARA_Threshold">[8]Balance!#REF!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[25]CVC!$G$5264</definedName>
    <definedName name="_xlnm.Extract">#REF!</definedName>
    <definedName name="_xlnm.Print_Area" localSheetId="1">'1.1'!$A$1:$H$3135</definedName>
    <definedName name="_xlnm.Print_Area" localSheetId="2">'1.2'!$A$1:$H$87</definedName>
    <definedName name="_xlnm.Print_Area" localSheetId="3">'1.3'!$A$1:$H$165</definedName>
    <definedName name="_xlnm.Print_Area" localSheetId="4">'1.4'!$A$1:$H$69</definedName>
    <definedName name="_xlnm.Print_Area" localSheetId="0">Índice!$A$1:$G$24</definedName>
    <definedName name="_xlnm.Print_Area">#REF!</definedName>
    <definedName name="Area_de_impresión2">#REF!</definedName>
    <definedName name="Area_de_impresión3">#REF!</definedName>
    <definedName name="Arelcol">#REF!</definedName>
    <definedName name="Arelrow">#REF!</definedName>
    <definedName name="ARGENTINA">#REF!</definedName>
    <definedName name="armado">#REF!</definedName>
    <definedName name="ARP">#REF!</definedName>
    <definedName name="ARP_Threshold">[8]Balance!#REF!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rray">#REF!</definedName>
    <definedName name="Aryccol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DFFDSFDFDFDFD">#REF!</definedName>
    <definedName name="asgcol">#REF!</definedName>
    <definedName name="asgE">#REF!</definedName>
    <definedName name="Asplcol">#REF!</definedName>
    <definedName name="Asplrow">#REF!</definedName>
    <definedName name="assdsafsa">#REF!</definedName>
    <definedName name="asxaxs" hidden="1">#REF!</definedName>
    <definedName name="atcdtc">'[23]RESUMO ATC-DTC'!$A$4:$C$153</definedName>
    <definedName name="ATELCOL">#REF!</definedName>
    <definedName name="Atelrow">#REF!</definedName>
    <definedName name="Atmpcol">#REF!</definedName>
    <definedName name="ATOTCOL">#REF!</definedName>
    <definedName name="AUD">#REF!</definedName>
    <definedName name="aur">#REF!</definedName>
    <definedName name="autcol">#REF!</definedName>
    <definedName name="autE">#REF!</definedName>
    <definedName name="autROW">'[19]P&amp;L(US$)'!#REF!</definedName>
    <definedName name="AV.3">[26]Balance!#REF!</definedName>
    <definedName name="AWCBCOL">#REF!</definedName>
    <definedName name="Awcbrow">#REF!</definedName>
    <definedName name="awiCOL">'[19]P&amp;L(US$)'!#REF!</definedName>
    <definedName name="awiE">#REF!</definedName>
    <definedName name="az">#REF!</definedName>
    <definedName name="b">#REF!</definedName>
    <definedName name="B_">#REF!</definedName>
    <definedName name="Balance">'[27]Base de Datos'!$E$7:$E$30</definedName>
    <definedName name="BALANCEI">'[27]Base de Datos'!$E$7:$F$29</definedName>
    <definedName name="BALANCES">#REF!</definedName>
    <definedName name="ban">[10]forecast!$B$728:$V$796</definedName>
    <definedName name="Bancos" hidden="1">{#N/A,#N/A,FALSE,"Aging Summary";#N/A,#N/A,FALSE,"Ratio Analysis";#N/A,#N/A,FALSE,"Test 120 Day Accts";#N/A,#N/A,FALSE,"Tickmarks"}</definedName>
    <definedName name="bandaAe1">'[28]BANDA A'!$J$23:$U$23,'[28]BANDA A'!$A$24:$U$24,'[28]BANDA A'!$A$24:$Q$25</definedName>
    <definedName name="bandaAe2">'[28]BANDA A'!$S$20:$U$20,'[28]BANDA A'!$A$21:$U$21,'[28]BANDA A'!$A$22:$I$22</definedName>
    <definedName name="bandaAn">'[28]BANDA A'!$A$4:$U$18,'[28]BANDA A'!$A$19:$R$19</definedName>
    <definedName name="BASE">[29]Precio!$A$7:$D$249</definedName>
    <definedName name="base2">[10]forecast!$B$197:$W$1318</definedName>
    <definedName name="_xlnm.Database">#REF!</definedName>
    <definedName name="basemeta">#REF!</definedName>
    <definedName name="basenueva">#REF!</definedName>
    <definedName name="BasgCol">#REF!</definedName>
    <definedName name="Basgrow">#REF!</definedName>
    <definedName name="BautCOL">#REF!</definedName>
    <definedName name="Bautrow">#REF!</definedName>
    <definedName name="bcalqui">#REF!</definedName>
    <definedName name="BCC">'[30]Nota 8'!$F$101</definedName>
    <definedName name="BcccCol">#REF!</definedName>
    <definedName name="Bcccrow">#REF!</definedName>
    <definedName name="BCI">#REF!</definedName>
    <definedName name="BCII">#REF!</definedName>
    <definedName name="Bcisrow">#REF!</definedName>
    <definedName name="Bcivcol">#REF!</definedName>
    <definedName name="BCNC">'[30]Nota 8'!$F$104</definedName>
    <definedName name="BcrpRow">#REF!</definedName>
    <definedName name="bd">#REF!</definedName>
    <definedName name="BD_Precios">#REF!</definedName>
    <definedName name="BD_Precos">#REF!</definedName>
    <definedName name="BD_Precos_Agricola">#REF!</definedName>
    <definedName name="BD_Precos_Agrícola">#REF!</definedName>
    <definedName name="BD_Precos_Proline">#REF!</definedName>
    <definedName name="BD_Precos_ProLines">#REF!</definedName>
    <definedName name="BD_Precos1\">#REF!</definedName>
    <definedName name="BD_Precos2">#REF!</definedName>
    <definedName name="BD_Produtos">#REF!</definedName>
    <definedName name="BD_Produtos_vcts">#REF!</definedName>
    <definedName name="BDPrecios">#REF!</definedName>
    <definedName name="Bdtcrow">#REF!</definedName>
    <definedName name="BDU">'[30]Bce Patrim'!$C$20</definedName>
    <definedName name="BDUU">'[31]Bce Patrim'!$C$20</definedName>
    <definedName name="BeloCOL">#REF!</definedName>
    <definedName name="Belorow">#REF!</definedName>
    <definedName name="BelowEBIT">#REF!</definedName>
    <definedName name="BengCOL">#REF!</definedName>
    <definedName name="Bengrow">#REF!</definedName>
    <definedName name="bg">#REF!</definedName>
    <definedName name="BG_Del" hidden="1">15</definedName>
    <definedName name="BG_Ins" hidden="1">4</definedName>
    <definedName name="BG_Mod" hidden="1">6</definedName>
    <definedName name="Bhescol">#REF!</definedName>
    <definedName name="blank1050">#REF!</definedName>
    <definedName name="blank2000.06">#REF!</definedName>
    <definedName name="BlglCOL">#REF!</definedName>
    <definedName name="Blglrow">#REF!</definedName>
    <definedName name="BmedCOL">#REF!</definedName>
    <definedName name="Bmedrow">#REF!</definedName>
    <definedName name="bmpCOL">#REF!</definedName>
    <definedName name="bmpE">#REF!</definedName>
    <definedName name="bn">'[32]Non-Statistical Sampling'!#REF!</definedName>
    <definedName name="Bnwkcol">#REF!</definedName>
    <definedName name="Bnwkrow">#REF!</definedName>
    <definedName name="bol">[10]forecast!$B$879:$V$946</definedName>
    <definedName name="Bonificaciones">#REF!</definedName>
    <definedName name="BONIFICACIONES_POR_DESEMPENO">#REF!</definedName>
    <definedName name="BookAffil">#REF!</definedName>
    <definedName name="Box_analysed">#REF!</definedName>
    <definedName name="Box_Capex">'[33]Data by box analysed'!#REF!</definedName>
    <definedName name="Box_interest">'[34]Data by box analysed'!#REF!</definedName>
    <definedName name="Box_quantities">'[35]Data by box analysed'!#REF!</definedName>
    <definedName name="BpblCol">#REF!</definedName>
    <definedName name="Bpblrow">#REF!</definedName>
    <definedName name="BplyCOL">#REF!</definedName>
    <definedName name="Bplyrow">#REF!</definedName>
    <definedName name="BRASIL">#REF!</definedName>
    <definedName name="Brelcol">#REF!</definedName>
    <definedName name="Brelrow">#REF!</definedName>
    <definedName name="Brpacol">#REF!</definedName>
    <definedName name="Brpicol">#REF!</definedName>
    <definedName name="BRR">#REF!</definedName>
    <definedName name="Bryccol">#REF!</definedName>
    <definedName name="BS_Mexico" hidden="1">{"first",#N/A,FALSE,"1st qtr";"second",#N/A,FALSE,"2nd Qtr";"third",#N/A,FALSE,"3rd Qtr";"fourth",#N/A,FALSE,"4th qtr";"year",#N/A,FALSE,"total year"}</definedName>
    <definedName name="Bsplcol">#REF!</definedName>
    <definedName name="Bsplrow">#REF!</definedName>
    <definedName name="bsusocomb1">#REF!</definedName>
    <definedName name="bsusonorte1">#REF!</definedName>
    <definedName name="bsusosur1">#REF!</definedName>
    <definedName name="BtelCOL">#REF!</definedName>
    <definedName name="Btelrow">#REF!</definedName>
    <definedName name="Btmpcol">#REF!</definedName>
    <definedName name="BTOTCOL">#REF!</definedName>
    <definedName name="btrhtrhthh">#REF!</definedName>
    <definedName name="bttgrgrgrgr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[36]EVP!#REF!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BwcbCOL">#REF!</definedName>
    <definedName name="Bwcbrow">#REF!</definedName>
    <definedName name="C_">#REF!</definedName>
    <definedName name="C_C_Balance">#REF!</definedName>
    <definedName name="C_C_BalanceA">'[17]Input &amp; Summary'!#REF!</definedName>
    <definedName name="C_C_BalanceF">'[17]Input &amp; Summary'!#REF!</definedName>
    <definedName name="C_C_BalanceH">'[17]Input &amp; Summary'!#REF!</definedName>
    <definedName name="C_C_BalanceJ">'[17]Input &amp; Summary'!#REF!</definedName>
    <definedName name="C_CONT.">#REF!</definedName>
    <definedName name="Cabezas">#REF!</definedName>
    <definedName name="CAD">#REF!</definedName>
    <definedName name="Caja">#REF!</definedName>
    <definedName name="caleir">#REF!</definedName>
    <definedName name="cambio">[37]IF!$L$45</definedName>
    <definedName name="canal">#REF!</definedName>
    <definedName name="capexvar">#REF!</definedName>
    <definedName name="CAPITAL_MINIMO_BCP">[38]Ratios!$A$16</definedName>
    <definedName name="CAPITAL_SOCIAL_1">#REF!</definedName>
    <definedName name="CAPITAL_SOCIAL_2">#REF!</definedName>
    <definedName name="Capitali">#REF!</definedName>
    <definedName name="car" hidden="1">'[39] BG Final'!$B$36</definedName>
    <definedName name="CARA">#REF!</definedName>
    <definedName name="CARATULA">#REF!</definedName>
    <definedName name="Casgcol">#REF!</definedName>
    <definedName name="Casgrow">#REF!</definedName>
    <definedName name="Cautcol">#REF!</definedName>
    <definedName name="Cautrow">#REF!</definedName>
    <definedName name="cblCOL">'[19]P&amp;L(US$)'!#REF!</definedName>
    <definedName name="cblE">#REF!</definedName>
    <definedName name="cblROW">'[19]P&amp;L(US$)'!#REF!</definedName>
    <definedName name="CC">#REF!</definedName>
    <definedName name="Cccccol">#REF!</definedName>
    <definedName name="Ccccrow">#REF!</definedName>
    <definedName name="cccE">#REF!</definedName>
    <definedName name="ccecol">#REF!</definedName>
    <definedName name="cceROW">#REF!</definedName>
    <definedName name="Ccisrow">#REF!</definedName>
    <definedName name="Ccrpcol">#REF!</definedName>
    <definedName name="Ccrprow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crow">#REF!</definedName>
    <definedName name="cdtn">#REF!</definedName>
    <definedName name="cdto">#REF!</definedName>
    <definedName name="cdttro">#REF!</definedName>
    <definedName name="Celocol">#REF!</definedName>
    <definedName name="Celorow">#REF!</definedName>
    <definedName name="celso">'[40]3210001'!$A$3:$H$3</definedName>
    <definedName name="Cengcol">#REF!</definedName>
    <definedName name="Cengrow">#REF!</definedName>
    <definedName name="CF">[21]CF2!$P$171:$AZ$171</definedName>
    <definedName name="CFC">'[30]Nota 8'!$F$165</definedName>
    <definedName name="CH_">#REF!</definedName>
    <definedName name="chart1">#REF!</definedName>
    <definedName name="Chave">#REF!</definedName>
    <definedName name="chcontrole">'[23]resumo dcch e acc'!$A$4:$L$152</definedName>
    <definedName name="cisE">#REF!</definedName>
    <definedName name="CLBLOG">#REF!</definedName>
    <definedName name="clearrow">#REF!</definedName>
    <definedName name="Clglcol">#REF!</definedName>
    <definedName name="Clglrow">#REF!</definedName>
    <definedName name="CLIENT_NAME">[41]Básico!$D$3</definedName>
    <definedName name="cliente">[42]Bajas!#REF!</definedName>
    <definedName name="cliente2">#REF!</definedName>
    <definedName name="clientes">[42]Altas!#REF!</definedName>
    <definedName name="Clients_Population_Total">#REF!</definedName>
    <definedName name="close_2120_06_03">#REF!</definedName>
    <definedName name="CloseBLog">#REF!</definedName>
    <definedName name="closecopy">#REF!</definedName>
    <definedName name="CmedCOL">#REF!</definedName>
    <definedName name="Cmedrow">#REF!</definedName>
    <definedName name="cmxcol">#REF!</definedName>
    <definedName name="cmxE">#REF!</definedName>
    <definedName name="Cnwkcol">#REF!</definedName>
    <definedName name="Cnwkrow">#REF!</definedName>
    <definedName name="co">#REF!</definedName>
    <definedName name="code_1_58E">#REF!</definedName>
    <definedName name="code_3365E">#REF!</definedName>
    <definedName name="code_3367E">#REF!</definedName>
    <definedName name="code_338E">#REF!</definedName>
    <definedName name="code_36E">#REF!</definedName>
    <definedName name="code_39E">#REF!</definedName>
    <definedName name="code_41E">#REF!</definedName>
    <definedName name="code_4936E">#REF!</definedName>
    <definedName name="code10_2E">#REF!</definedName>
    <definedName name="code10_3E">#REF!</definedName>
    <definedName name="code10E">#REF!</definedName>
    <definedName name="code11_2E">#REF!</definedName>
    <definedName name="code11_3E">#REF!</definedName>
    <definedName name="code11E">#REF!</definedName>
    <definedName name="code12_2E">#REF!</definedName>
    <definedName name="code12_3E">#REF!</definedName>
    <definedName name="code12_4E">#REF!</definedName>
    <definedName name="code12E">#REF!</definedName>
    <definedName name="code13_3E">#REF!</definedName>
    <definedName name="code13_4E">#REF!</definedName>
    <definedName name="code13_5E">#REF!</definedName>
    <definedName name="code14_2E">#REF!</definedName>
    <definedName name="code14E">#REF!</definedName>
    <definedName name="code15E">#REF!</definedName>
    <definedName name="code16_2E">#REF!</definedName>
    <definedName name="code16_3E">#REF!</definedName>
    <definedName name="code16E">#REF!</definedName>
    <definedName name="code17E">#REF!</definedName>
    <definedName name="code18_2E">#REF!</definedName>
    <definedName name="code18E">#REF!</definedName>
    <definedName name="code19_2E">#REF!</definedName>
    <definedName name="code19E">#REF!</definedName>
    <definedName name="code2_2E">#REF!</definedName>
    <definedName name="code20_2E">#REF!</definedName>
    <definedName name="code20E">#REF!</definedName>
    <definedName name="code21_2E">#REF!</definedName>
    <definedName name="code21E">#REF!</definedName>
    <definedName name="code22_2E">#REF!</definedName>
    <definedName name="code22_3E">#REF!</definedName>
    <definedName name="code22E">#REF!</definedName>
    <definedName name="code23E">#REF!</definedName>
    <definedName name="code25E">#REF!</definedName>
    <definedName name="code26_2E">#REF!</definedName>
    <definedName name="code26E">#REF!</definedName>
    <definedName name="code27_2E">#REF!</definedName>
    <definedName name="code27_3E">#REF!</definedName>
    <definedName name="code27E">#REF!</definedName>
    <definedName name="code2E">#REF!</definedName>
    <definedName name="code33_2E">#REF!</definedName>
    <definedName name="code33_3E">#REF!</definedName>
    <definedName name="code33E">#REF!</definedName>
    <definedName name="code34_2E">#REF!</definedName>
    <definedName name="code34_3E">#REF!</definedName>
    <definedName name="code34E">#REF!</definedName>
    <definedName name="code35_2E">#REF!</definedName>
    <definedName name="code35E">#REF!</definedName>
    <definedName name="code44_2E">#REF!</definedName>
    <definedName name="code44E">#REF!</definedName>
    <definedName name="code45_2E">#REF!</definedName>
    <definedName name="code45E">#REF!</definedName>
    <definedName name="code47_2E">#REF!</definedName>
    <definedName name="code47_3E">#REF!</definedName>
    <definedName name="code47E">#REF!</definedName>
    <definedName name="code5_2E">#REF!</definedName>
    <definedName name="code5_3E">#REF!</definedName>
    <definedName name="code53E">#REF!</definedName>
    <definedName name="code57_2E">#REF!</definedName>
    <definedName name="code57E">#REF!</definedName>
    <definedName name="code5E">#REF!</definedName>
    <definedName name="code6_2E">#REF!</definedName>
    <definedName name="code6E">#REF!</definedName>
    <definedName name="code7_2E">#REF!</definedName>
    <definedName name="code7E">#REF!</definedName>
    <definedName name="code8E">#REF!</definedName>
    <definedName name="code8E1">#REF!</definedName>
    <definedName name="code9_2E">#REF!</definedName>
    <definedName name="code9E">#REF!</definedName>
    <definedName name="code9E1">#REF!</definedName>
    <definedName name="code9E2">#REF!</definedName>
    <definedName name="codigos">'[10]x sku'!$I$11:$I$1127</definedName>
    <definedName name="COEF">#N/A</definedName>
    <definedName name="colorcode">'[23]resumo color code'!$A$3:$I$152</definedName>
    <definedName name="Combin">#REF!</definedName>
    <definedName name="comcol">#REF!</definedName>
    <definedName name="Comisión">[43]Parámetros!$B$15</definedName>
    <definedName name="commscope">[25]CVC!$G$1604</definedName>
    <definedName name="commscope_cable">[25]CVC!$G$5261</definedName>
    <definedName name="Comp_FPC">[11]AP!$B$3:$AY$45,[11]AP!$B$56:$AY$95,[11]AP!$B$98:$AY$145,[11]AP!$B$148:$AY$175</definedName>
    <definedName name="COMPAÑIAS">#REF!</definedName>
    <definedName name="complacu">#REF!</definedName>
    <definedName name="complemes">#REF!</definedName>
    <definedName name="Compleo.Next">#REF!</definedName>
    <definedName name="compprueb">#REF!</definedName>
    <definedName name="compras">#REF!</definedName>
    <definedName name="Computed_Sample_Population_Total">#REF!</definedName>
    <definedName name="comrow">#REF!</definedName>
    <definedName name="CONS">#REF!</definedName>
    <definedName name="cons_previsiones_1">'[38]Comparativo ER'!$J$67</definedName>
    <definedName name="cons_previsiones_2">#REF!</definedName>
    <definedName name="CONS2">#REF!</definedName>
    <definedName name="CONSTITUCION">#REF!</definedName>
    <definedName name="Contrib_acum_proyecto">#REF!</definedName>
    <definedName name="Control">[10]forecast!$V$63</definedName>
    <definedName name="coordenadas">[44]Coordenadas!#REF!</definedName>
    <definedName name="copia">'[45]Datos del Balance'!$B$8</definedName>
    <definedName name="CopyRange">#REF!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[43]Parámetros!$B$12</definedName>
    <definedName name="CosEnvUno">[43]Parámetros!$B$11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_MP">#REF!</definedName>
    <definedName name="CosTapa">[43]Parámetros!$B$13</definedName>
    <definedName name="COSTO_SEMILLA_2006_2007">#REF!</definedName>
    <definedName name="costobc">[46]Hoja1!$I$2:$I$24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blcol">#REF!</definedName>
    <definedName name="Cpblrow">#REF!</definedName>
    <definedName name="CPC">'[30]Nota 8'!$F$52</definedName>
    <definedName name="Cplycol">#REF!</definedName>
    <definedName name="Cplyrow">#REF!</definedName>
    <definedName name="CPP">'[30]Nota 8'!$F$125</definedName>
    <definedName name="cpsCOL">#REF!</definedName>
    <definedName name="credito">#REF!</definedName>
    <definedName name="Crelcol">#REF!</definedName>
    <definedName name="Crelrow">#REF!</definedName>
    <definedName name="_xlnm.Criteria">#REF!</definedName>
    <definedName name="Critical_Component">#REF!</definedName>
    <definedName name="Critical_ComponentA">'[17]Input &amp; Summary'!#REF!</definedName>
    <definedName name="Critical_ComponentF">'[17]Input &amp; Summary'!#REF!</definedName>
    <definedName name="Critical_ComponentH">'[17]Input &amp; Summary'!#REF!</definedName>
    <definedName name="Critical_ComponentJ">'[17]Input &amp; Summary'!#REF!</definedName>
    <definedName name="crlcol">#REF!</definedName>
    <definedName name="crlE">#REF!</definedName>
    <definedName name="crpcol">#REF!</definedName>
    <definedName name="crpE">#REF!</definedName>
    <definedName name="crpROW">#REF!</definedName>
    <definedName name="Cryccol">#REF!</definedName>
    <definedName name="CSA">#REF!</definedName>
    <definedName name="csdE">#REF!</definedName>
    <definedName name="csncmx">'[19]P&amp;L(US$)'!#REF!</definedName>
    <definedName name="csncmxE">#REF!</definedName>
    <definedName name="csncol">#REF!</definedName>
    <definedName name="csnE">#REF!</definedName>
    <definedName name="Csplcol">#REF!</definedName>
    <definedName name="Csplrow">#REF!</definedName>
    <definedName name="cssE">#REF!</definedName>
    <definedName name="Ctelcol">#REF!</definedName>
    <definedName name="Ctelrow">#REF!</definedName>
    <definedName name="Ctmpcol">#REF!</definedName>
    <definedName name="CTOTCOL">#REF!</definedName>
    <definedName name="ctovtanorte">'[16]CTO VTAS'!#REF!</definedName>
    <definedName name="CtrlExt">[10]forecast!$AF$24</definedName>
    <definedName name="CUG_Agua">#REF!</definedName>
    <definedName name="Cuota_Fija">#REF!</definedName>
    <definedName name="Cuota_Telefono">#REF!</definedName>
    <definedName name="currency">[47]CURRENCY!$E$1</definedName>
    <definedName name="Customer">#REF!</definedName>
    <definedName name="customerld">#REF!</definedName>
    <definedName name="CustomerPCS">#REF!</definedName>
    <definedName name="CV">[21]CF2!$P$172:$AZ$172</definedName>
    <definedName name="cv_">'[48]BG Armado'!#REF!</definedName>
    <definedName name="CwcbCOL">#REF!</definedName>
    <definedName name="CwcbROW">#REF!</definedName>
    <definedName name="CY_Accounts_Receivable">[8]Balance!$B$8</definedName>
    <definedName name="CY_Accounts_Receivable_7">#REF!</definedName>
    <definedName name="CY_Administration">#REF!</definedName>
    <definedName name="CY_Cash">[8]Balance!$B$6</definedName>
    <definedName name="CY_Cash_7">#REF!</definedName>
    <definedName name="CY_Cash_Div_Dec">#REF!</definedName>
    <definedName name="CY_CASH_DIVIDENDS_DECLARED__per_common_share">#REF!</definedName>
    <definedName name="CY_Common_Equity">#REF!</definedName>
    <definedName name="CY_Cost_of_Sales">'[8]Estado de Resultados'!$B$7</definedName>
    <definedName name="CY_Cost_of_Sales_7">#REF!</definedName>
    <definedName name="CY_Current_Liabilities">[8]Balance!$B$23</definedName>
    <definedName name="CY_Current_Liabilities_7">#REF!</definedName>
    <definedName name="CY_Depreciation">#REF!</definedName>
    <definedName name="CY_Disc._Ops.">#REF!</definedName>
    <definedName name="CY_Earnings_per_share">#REF!</definedName>
    <definedName name="CY_Extraord.">#REF!</definedName>
    <definedName name="CY_Gross_Profit">'[8]Estado de Resultados'!$B$9</definedName>
    <definedName name="CY_Gross_Profit_7">#REF!</definedName>
    <definedName name="CY_INC_AFT_TAX">#REF!</definedName>
    <definedName name="CY_INC_BEF_EXTRAORD">#REF!</definedName>
    <definedName name="CY_Inc_Bef_Tax">#REF!</definedName>
    <definedName name="CY_Intangible_Assets">'[49]Balance General'!$B$18</definedName>
    <definedName name="CY_Interest_Expense">'[8]Estado de Resultados'!$B$18</definedName>
    <definedName name="CY_Interest_Expense_7">#REF!</definedName>
    <definedName name="CY_Inventory">[8]Balance!$B$12</definedName>
    <definedName name="CY_Inventory_7">#REF!</definedName>
    <definedName name="CY_LIABIL_EQUITY">#REF!</definedName>
    <definedName name="CY_Long_term_Debt__excl_Dfd_Taxes">#REF!</definedName>
    <definedName name="CY_LT_Debt">[8]Balance!$B$24</definedName>
    <definedName name="CY_LT_Debt_7">#REF!</definedName>
    <definedName name="CY_Market_Value_of_Equity">#REF!</definedName>
    <definedName name="CY_Marketable_Sec">'[50]Balance General'!#REF!</definedName>
    <definedName name="CY_NET_INCOME">#REF!</definedName>
    <definedName name="CY_NET_PROFIT">'[8]Estado de Resultados'!$B$24</definedName>
    <definedName name="CY_NET_PROFIT_7">#REF!</definedName>
    <definedName name="CY_Net_Revenue">'[8]Estado de Resultados'!$B$6</definedName>
    <definedName name="CY_Net_Revenue_7">#REF!</definedName>
    <definedName name="CY_Operating_Income">'[8]Estado de Resultados'!$B$16</definedName>
    <definedName name="CY_Operating_Income_7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'[50]Balance General'!#REF!</definedName>
    <definedName name="CY_QUICK_ASSETS">[8]Balance!$B$10</definedName>
    <definedName name="CY_QUICK_ASSETS_7">#REF!</definedName>
    <definedName name="CY_Retained_Earnings">#REF!</definedName>
    <definedName name="CY_Selling">#REF!</definedName>
    <definedName name="CY_Tangible_Assets">#REF!</definedName>
    <definedName name="CY_Tangible_Net_Worth">'[8]Estado de Resultados'!$B$31</definedName>
    <definedName name="CY_Tangible_Net_Worth_7">#REF!</definedName>
    <definedName name="CY_Taxes">#REF!</definedName>
    <definedName name="CY_TOTAL_ASSETS">[8]Balance!$B$21</definedName>
    <definedName name="CY_TOTAL_ASSETS_7">#REF!</definedName>
    <definedName name="CY_TOTAL_CURR_ASSETS">[8]Balance!$B$15</definedName>
    <definedName name="CY_TOTAL_CURR_ASSETS_7">#REF!</definedName>
    <definedName name="CY_TOTAL_DEBT">[8]Balance!$B$27</definedName>
    <definedName name="CY_TOTAL_DEBT_7">#REF!</definedName>
    <definedName name="CY_TOTAL_EQUITY">[8]Balance!$B$33</definedName>
    <definedName name="CY_TOTAL_EQUITY_7">#REF!</definedName>
    <definedName name="CY_Trade_Payables">#REF!</definedName>
    <definedName name="CY_Weighted_Average">#REF!</definedName>
    <definedName name="CY_Working_Capital">#REF!</definedName>
    <definedName name="CY_Year_Income_Statement">#REF!</definedName>
    <definedName name="CYB">'[30]Nota 8'!$F$20</definedName>
    <definedName name="d">#REF!</definedName>
    <definedName name="D_">#REF!</definedName>
    <definedName name="da">#REF!</definedName>
    <definedName name="DAFDFAD" hidden="1">{#N/A,#N/A,FALSE,"VOL"}</definedName>
    <definedName name="DASA">#REF!</definedName>
    <definedName name="dasd">[51]GP2.1!#REF!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[52]Base!#REF!</definedName>
    <definedName name="DATA25">[52]Base!#REF!</definedName>
    <definedName name="DATA26">[52]Base!#REF!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atos">#REF!</definedName>
    <definedName name="datx">#REF!</definedName>
    <definedName name="dd">'[53]IRSA HIST'!#REF!</definedName>
    <definedName name="DD_Curr">[54]Currency!$C$3</definedName>
    <definedName name="dddd">'[40]3210001'!$A$6:$H$70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mitidos">'[18]BD-Demitidos'!#REF!</definedName>
    <definedName name="DEPOSITOS_SF_1">#REF!</definedName>
    <definedName name="DEPOSITOS_SF_2">#REF!</definedName>
    <definedName name="DEPOSITOS_SNF_1">#REF!</definedName>
    <definedName name="DEPOSITOS_SNF_2">#REF!</definedName>
    <definedName name="Depósitso">'[55]Con asto'!$A$1:$M$1149</definedName>
    <definedName name="depreciaciones">#REF!</definedName>
    <definedName name="desc">#REF!</definedName>
    <definedName name="desp">[56]Desp!#REF!</definedName>
    <definedName name="detaacu">#REF!</definedName>
    <definedName name="detail">#REF!</definedName>
    <definedName name="detail2">#REF!</definedName>
    <definedName name="Detalhe">[21]CF2!$E:$E</definedName>
    <definedName name="Detalle_de_Bienes_de_Uso_">'[57]Detalle de Ref.'!$A$1:$D$111</definedName>
    <definedName name="detames">#REF!</definedName>
    <definedName name="deutsch_list">#REF!</definedName>
    <definedName name="deuxfp">#REF!</definedName>
    <definedName name="Deven">IF(#REF!="","",IF(#REF!="Desc_Cheq_1",#REF!,IF(#REF!="Desc_Cheq_2",#REF!,IF(#REF!="Desc_Cheq_3",#REF!,(IF(#REF!&gt;#REF!,(#REF!/#REF!)*(#REF!-#REF!),IF(YEAR(#REF!)&lt;YEAR(#REF!),0,IF(MONTH(#REF!)=MONTH(#REF!),(#REF!/#REF!)*DAY(#REF!),0))))))))</definedName>
    <definedName name="devengado">#REF!</definedName>
    <definedName name="Devengar">IF(#REF!="","",(IF(#REF!="Desc_Cheq_1",#REF!,IF(#REF!="Desc_Cheq_2",#REF!,IF(#REF!="Desc_Cheq_3",#REF!,IF(#REF!&gt;#REF!,(#REF!/#REF!)*(#REF!-#REF!),IF(#REF!&lt;=#REF!,0,IF(MONTH(#REF!)=MONTH(#REF!),(#REF!/#REF!)*DAY(#REF!),0))))))))</definedName>
    <definedName name="devolucion" hidden="1">{#N/A,#N/A,FALSE,"Aging Summary";#N/A,#N/A,FALSE,"Ratio Analysis";#N/A,#N/A,FALSE,"Test 120 Day Accts";#N/A,#N/A,FALSE,"Tickmarks"}</definedName>
    <definedName name="df">#REF!</definedName>
    <definedName name="dfadsfasd">#REF!</definedName>
    <definedName name="DFASD">[58]VARIACIONES!#REF!</definedName>
    <definedName name="DFASDF">#REF!</definedName>
    <definedName name="dfasdfas">#REF!</definedName>
    <definedName name="dfgs">#REF!</definedName>
    <definedName name="dgdg">#REF!</definedName>
    <definedName name="Diferencias_de_redondeo">#REF!</definedName>
    <definedName name="Difference">'[15]Calculo del Exceso'!#REF!</definedName>
    <definedName name="digitalchannels">'[23]atc e dtc'!$L$4:$AD$152</definedName>
    <definedName name="discamp">[25]CVC!$G$5301</definedName>
    <definedName name="DISPONIBLE_1">#REF!</definedName>
    <definedName name="DISPONIBLE_2">#REF!</definedName>
    <definedName name="Dist">#REF!</definedName>
    <definedName name="Dist_Cons">#REF!</definedName>
    <definedName name="Dist_Finc">#REF!</definedName>
    <definedName name="distribuidores">#REF!</definedName>
    <definedName name="divE">#REF!</definedName>
    <definedName name="djalfkjs">#REF!</definedName>
    <definedName name="djdh">#REF!</definedName>
    <definedName name="djhfaoifna" hidden="1">{"first",#N/A,FALSE,"1st qtr";"second",#N/A,FALSE,"2nd Qtr";"third",#N/A,FALSE,"3rd Qtr";"fourth",#N/A,FALSE,"4th qtr";"year",#N/A,FALSE,"total year"}</definedName>
    <definedName name="dlleu">#REF!</definedName>
    <definedName name="DLLEUR">#REF!</definedName>
    <definedName name="DOC">#REF!</definedName>
    <definedName name="Dollar_Threshold">#REF!</definedName>
    <definedName name="dosE">#REF!</definedName>
    <definedName name="dsf">[26]Balance!#REF!</definedName>
    <definedName name="dssE">#REF!</definedName>
    <definedName name="dtcE">#REF!</definedName>
    <definedName name="DUPONT_1">#REF!</definedName>
    <definedName name="e">#REF!</definedName>
    <definedName name="E_">'[59]BG Armado'!#REF!</definedName>
    <definedName name="E3_">'[59]BG Armado'!#REF!</definedName>
    <definedName name="ecgE">#REF!</definedName>
    <definedName name="ecncol">#REF!</definedName>
    <definedName name="ecnE">#REF!</definedName>
    <definedName name="ecnrow">#REF!</definedName>
    <definedName name="Edesa">#REF!</definedName>
    <definedName name="efecto_neto_prev_1">'[38]Comparativo ER'!$J$69</definedName>
    <definedName name="efecto_neto_prev_2">'[38]Comparativo ER'!#REF!</definedName>
    <definedName name="efetivos">'[18]BD-RELCOLAB'!#REF!</definedName>
    <definedName name="effective_date">'[60]Interface Hub'!#REF!</definedName>
    <definedName name="Effective_Tax_Rate">#REF!</definedName>
    <definedName name="EFREQRRRQR">[61]Tickmarks!$G$48</definedName>
    <definedName name="EgicCOL">'[19]P&amp;L(US$)'!#REF!</definedName>
    <definedName name="EgicE">#REF!</definedName>
    <definedName name="EgicROW">'[19]P&amp;L(US$)'!#REF!</definedName>
    <definedName name="elasmjsdlkfjsdf">#REF!</definedName>
    <definedName name="eliminaciones">[62]VARIACIONES!#REF!</definedName>
    <definedName name="elmcol">#REF!</definedName>
    <definedName name="elocol">#REF!</definedName>
    <definedName name="eloE">#REF!</definedName>
    <definedName name="elpcCOL">#REF!</definedName>
    <definedName name="elpcE">#REF!</definedName>
    <definedName name="elpcROW">#REF!</definedName>
    <definedName name="emm">'[63]Comparativo BG'!#REF!</definedName>
    <definedName name="Energia">'[64]Despido Inj.'!$B$3:$V$1263</definedName>
    <definedName name="enero">#REF!</definedName>
    <definedName name="Enero2011">#REF!</definedName>
    <definedName name="engcol">#REF!</definedName>
    <definedName name="engE">#REF!</definedName>
    <definedName name="engrow">#REF!</definedName>
    <definedName name="ENO">[21]CF2!$P$16:$AZ$16</definedName>
    <definedName name="Enriputo">#REF!</definedName>
    <definedName name="entE">#REF!</definedName>
    <definedName name="EO">[21]CF2!$P$3:$AZ$3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'[65]Non-Statistical Sampling'!$AR$6</definedName>
    <definedName name="Err_Box_Rej">'[65]Non-Statistical Sampling'!$AR$5</definedName>
    <definedName name="Err_CellComments">'[65]Non-Statistical Sampling'!$AJ$13</definedName>
    <definedName name="Err_SampErr">'[65]Non-Statistical Sampling'!$AK$15</definedName>
    <definedName name="erro">'[66]PARAM-22-12-1999'!$A$6:$DP$23</definedName>
    <definedName name="ES">'[67]Cruce-Aging'!#REF!</definedName>
    <definedName name="esc">#REF!</definedName>
    <definedName name="escuetka">#REF!</definedName>
    <definedName name="esnrkghtrg">#REF!</definedName>
    <definedName name="ESP">#REF!</definedName>
    <definedName name="est">#REF!</definedName>
    <definedName name="EST00">'[68]EST 00'!$A$3:$R$211</definedName>
    <definedName name="estae">#REF!</definedName>
    <definedName name="estagiarios">'[18]BD-RELESTAG'!#REF!</definedName>
    <definedName name="ESTBF">#REF!</definedName>
    <definedName name="ESTIMADO">#REF!</definedName>
    <definedName name="ESTIMADOSCONTI">[69]ESTIMADOS!$A$4:$BI$32</definedName>
    <definedName name="ET">[21]CF2!$P$162:$AZ$162</definedName>
    <definedName name="ETGREGERGer">#REF!</definedName>
    <definedName name="EUR">#REF!</definedName>
    <definedName name="EV__EVCOM_OPTIONS__" hidden="1">10</definedName>
    <definedName name="EV__EXPOPTIONS__" hidden="1">1</definedName>
    <definedName name="EV__LASTREFTIME__" hidden="1">40093.4133333333</definedName>
    <definedName name="EV__LOCKEDCVW__HEADCOUNT" hidden="1">"FCST11,TotalInput,GADAUT,HCE_Total,HC_TOTincAgTmp,HCL_AP,HCT_Total,R_total,LC,2008.FEB,PERIODIC,"</definedName>
    <definedName name="EV__LOCKEDCVW__MANUFACTURING" hidden="1">"M_Headcount,ACTUAL,TotalInput,GADAWI,R_Manufacturing,USD,2000.TOTAL,PERIODIC,"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al_btn_Ans">'[65]Non-Statistical Sampling'!$AR$12</definedName>
    <definedName name="Eval_MR">'[65]Non-Statistical Sampling'!$Y$20</definedName>
    <definedName name="EX">#REF!</definedName>
    <definedName name="Excel_BuiltIn__FilterDatabase_1">'[70]Resumen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'[70]Resumen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Expected_balance">'[15]Calculo del Exceso'!#REF!</definedName>
    <definedName name="Expected_Error_Rate">#REF!</definedName>
    <definedName name="ExportRange">#REF!</definedName>
    <definedName name="F_">#REF!</definedName>
    <definedName name="Fact" hidden="1">{#N/A,#N/A,FALSE,"Aging Summary";#N/A,#N/A,FALSE,"Ratio Analysis";#N/A,#N/A,FALSE,"Test 120 Day Accts";#N/A,#N/A,FALSE,"Tickmarks"}</definedName>
    <definedName name="Factor">#REF!</definedName>
    <definedName name="FactorA">'[17]Input &amp; Summary'!#REF!</definedName>
    <definedName name="FactorF">'[17]Input &amp; Summary'!#REF!</definedName>
    <definedName name="FactorH">'[17]Input &amp; Summary'!#REF!</definedName>
    <definedName name="FactorJ">'[17]Input &amp; Summary'!#REF!</definedName>
    <definedName name="fads">#REF!</definedName>
    <definedName name="FAFAF">[61]Tickmarks!$B$44</definedName>
    <definedName name="fasd">#REF!</definedName>
    <definedName name="fcdesfg" hidden="1">'[71]Límite honorarios'!#REF!</definedName>
    <definedName name="FCR">[21]CF2!$P$138:$AZ$138</definedName>
    <definedName name="FDADAF">#REF!</definedName>
    <definedName name="FDFDREW">#REF!</definedName>
    <definedName name="FDGBGFD">#REF!</definedName>
    <definedName name="FDS">#REF!</definedName>
    <definedName name="fecha_actual">'[72]DBK ESPAÑA'!$K$5</definedName>
    <definedName name="FechaAnualCom">'[73]Datos del Balance'!$B$9</definedName>
    <definedName name="FechaBalance">'[73]Datos del Balance'!$B$7</definedName>
    <definedName name="FechaComparativo">'[73]Datos del Balance'!$B$8</definedName>
    <definedName name="FechaLitComp">'[74]Datos del Balance'!$C$9</definedName>
    <definedName name="FechaLiteral">'[73]Datos del Balance'!$C$7</definedName>
    <definedName name="felipe_orellana">[25]CVC!$G$5273:$G$5284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'[53]IRSA HIST'!#REF!</definedName>
    <definedName name="fff">#REF!</definedName>
    <definedName name="ffff">#REF!</definedName>
    <definedName name="ffffff" hidden="1">"AS2DocumentBrowse"</definedName>
    <definedName name="FFFFFFFFFFFFFFFFFFFFFFFFFF">#REF!</definedName>
    <definedName name="fg">'[32]Non-Statistical Sampling'!#REF!</definedName>
    <definedName name="FGDSFG">#REF!</definedName>
    <definedName name="FGFG">#REF!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B">#REF!</definedName>
    <definedName name="fibclose">#REF!</definedName>
    <definedName name="fibcol">#REF!</definedName>
    <definedName name="fibE">#REF!</definedName>
    <definedName name="fibopen">#REF!</definedName>
    <definedName name="fibrow">#REF!</definedName>
    <definedName name="first5E">#REF!</definedName>
    <definedName name="FJEOSI">#REF!</definedName>
    <definedName name="FJFAKF">#REF!</definedName>
    <definedName name="Fletero">[75]Validacion1!$C$3:$C$54</definedName>
    <definedName name="flkawflajlf">#REF!</definedName>
    <definedName name="FLLDLKAS" hidden="1">'[61]Confirmaciones U$S 2005'!#REF!</definedName>
    <definedName name="flujo">#REF!</definedName>
    <definedName name="Folha">#REF!</definedName>
    <definedName name="FORM">[76]EP3!#REF!</definedName>
    <definedName name="Form_TratAgua">#REF!</definedName>
    <definedName name="frerfrefr">#REF!</definedName>
    <definedName name="FRS">#REF!</definedName>
    <definedName name="g" hidden="1">[71]GND!#REF!</definedName>
    <definedName name="G_">'[59]BG Armado'!#REF!</definedName>
    <definedName name="GA">#REF!</definedName>
    <definedName name="gald">#REF!</definedName>
    <definedName name="GAPCS">#REF!</definedName>
    <definedName name="gas" hidden="1">'[77]Mar 05 PPC'!#REF!</definedName>
    <definedName name="Gas1DEC">[51]GP2.1!#REF!</definedName>
    <definedName name="GASTO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ER">#REF!</definedName>
    <definedName name="gfur">#REF!</definedName>
    <definedName name="gg">#REF!</definedName>
    <definedName name="ggg" hidden="1">39973.8688888889</definedName>
    <definedName name="gggg" hidden="1">{#N/A,#N/A,FALSE,"Aging Summary";#N/A,#N/A,FALSE,"Ratio Analysis";#N/A,#N/A,FALSE,"Test 120 Day Accts";#N/A,#N/A,FALSE,"Tickmarks"}</definedName>
    <definedName name="ggrg">#REF!</definedName>
    <definedName name="GHGFHGF">#REF!</definedName>
    <definedName name="ghj">#REF!</definedName>
    <definedName name="gicCOL">'[19]P&amp;L(US$)'!#REF!</definedName>
    <definedName name="gicE">#REF!</definedName>
    <definedName name="gicROW">'[19]P&amp;L(US$)'!#REF!</definedName>
    <definedName name="gih">#REF!</definedName>
    <definedName name="GIRASOL">#REF!</definedName>
    <definedName name="gkerhgihg5ghighthgt">#REF!</definedName>
    <definedName name="gltsfvar">#REF!</definedName>
    <definedName name="GM">'[78]Trading HC by Reg &amp; Platf'!#REF!</definedName>
    <definedName name="gntkjgrtgtgtgt">#REF!</definedName>
    <definedName name="_xlnm.Recorder">[79]Macro1!#REF!</definedName>
    <definedName name="gsdf">'[80]Cruce-Aging'!#REF!</definedName>
    <definedName name="gtihgt5iohgighigthg">#REF!</definedName>
    <definedName name="gtrghtrgt">#REF!</definedName>
    <definedName name="GUARDIAN">#REF!</definedName>
    <definedName name="h">#REF!</definedName>
    <definedName name="H_">#REF!</definedName>
    <definedName name="Hasgcol">#REF!</definedName>
    <definedName name="Hasgrow">#REF!</definedName>
    <definedName name="Hautcol">#REF!</definedName>
    <definedName name="Hautrow">#REF!</definedName>
    <definedName name="Hccccol">#REF!</definedName>
    <definedName name="Hcccrow">#REF!</definedName>
    <definedName name="Hcisrow">#REF!</definedName>
    <definedName name="Hcrpcol">#REF!</definedName>
    <definedName name="Hcrprow">#REF!</definedName>
    <definedName name="hdct_close_col">#REF!</definedName>
    <definedName name="hdct_close_exp">#REF!</definedName>
    <definedName name="hdct_open_col">#REF!</definedName>
    <definedName name="hdct_open_exp">#REF!</definedName>
    <definedName name="hdctrange">#REF!</definedName>
    <definedName name="Hdtcrow">#REF!</definedName>
    <definedName name="Hea">#REF!</definedName>
    <definedName name="Header">#REF!</definedName>
    <definedName name="Helocol">#REF!</definedName>
    <definedName name="Helorow">#REF!</definedName>
    <definedName name="Hengcol">#REF!</definedName>
    <definedName name="Hengrow">#REF!</definedName>
    <definedName name="hfuerhguet">#REF!</definedName>
    <definedName name="hh">'[53]IRSA HIST'!#REF!</definedName>
    <definedName name="hhhh">'[40]3210001'!$G$6:$G$70</definedName>
    <definedName name="hi">'[53]IRSA HIST'!#REF!</definedName>
    <definedName name="histor">#REF!</definedName>
    <definedName name="historicosstradcodigo">#REF!</definedName>
    <definedName name="historicostrad">#REF!</definedName>
    <definedName name="hjth">#REF!</definedName>
    <definedName name="Hlgl">#REF!</definedName>
    <definedName name="Hlglcol">#REF!</definedName>
    <definedName name="Hlglrow">#REF!</definedName>
    <definedName name="HmedCOL">#REF!</definedName>
    <definedName name="Hmedrow">#REF!</definedName>
    <definedName name="Hnwkcol">#REF!</definedName>
    <definedName name="Hnwkrow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Hpblcol">#REF!</definedName>
    <definedName name="Hpblrow">#REF!</definedName>
    <definedName name="Hplycol">#REF!</definedName>
    <definedName name="Hplyrow">#REF!</definedName>
    <definedName name="Hrelcol">#REF!</definedName>
    <definedName name="Hrelrow">#REF!</definedName>
    <definedName name="Hryccol">#REF!</definedName>
    <definedName name="Hsplcol">#REF!</definedName>
    <definedName name="Hsplrow">#REF!</definedName>
    <definedName name="Htelcol">#REF!</definedName>
    <definedName name="Htelrow">#REF!</definedName>
    <definedName name="Htmpcol">#REF!</definedName>
    <definedName name="HTOTCOL">#REF!</definedName>
    <definedName name="Hwcbcol">#REF!</definedName>
    <definedName name="Hwcbrow">#REF!</definedName>
    <definedName name="I">#REF!</definedName>
    <definedName name="I_">#REF!</definedName>
    <definedName name="IBSA_AC">#REF!</definedName>
    <definedName name="IBSA_MES">#REF!</definedName>
    <definedName name="IC">'[30]Nota 8'!$F$30</definedName>
    <definedName name="igjtg">#REF!</definedName>
    <definedName name="IMP">[21]CF2!$P$96:$AZ$96</definedName>
    <definedName name="imp_PyL">'[72]datos P_L'!$C$1</definedName>
    <definedName name="Impresión_Anexo_A">'[81]ANEXO A'!#REF!</definedName>
    <definedName name="Impresión_Anexo_E">#REF!</definedName>
    <definedName name="Impresión_Anexo_H">#REF!</definedName>
    <definedName name="Impresión_de_EEPN">#REF!</definedName>
    <definedName name="Impto_a_la_renta">'[38]BG al 31.12.07'!$N$2990</definedName>
    <definedName name="Impto_a_la_renta_06_07">'[38]BG al 30.06.07'!$N$2648</definedName>
    <definedName name="Impto_a_la_renta_08">'[38]BG al 30.06.08'!$N$3137</definedName>
    <definedName name="INC">'[30]Nota 8'!$F$36</definedName>
    <definedName name="indE">#REF!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reso_Neto">'[17]Enfoque BCP'!$E$59</definedName>
    <definedName name="INGRESOS_FINANCIEROS_NETOS_1">'[38]Comparativo ER'!$J$21</definedName>
    <definedName name="INGRESOS_FINANCIEROS_NETOS_2">'[38]Comparativo ER'!#REF!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[10]forecast!$B$1006:$V$1251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tercodiv">[82]EXPORT!#REF!</definedName>
    <definedName name="Interval">#REF!</definedName>
    <definedName name="IntIncAffil">#REF!</definedName>
    <definedName name="IntIncExp">[82]EXPORT!#REF!</definedName>
    <definedName name="IntSalAffil">#REF!</definedName>
    <definedName name="INV">[21]CF2!$P$120:$AZ$120</definedName>
    <definedName name="INV_ACUM">[21]CF2!$P$121:$AZ$121</definedName>
    <definedName name="invnorte">[16]INVERSIONES!#REF!</definedName>
    <definedName name="invsur">[16]INVERSIONES!#REF!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39211.3865277778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rvar">#REF!</definedName>
    <definedName name="ITEM_ID">'[47]GLP 2001'!$A$7:$C$522</definedName>
    <definedName name="ity">#REF!</definedName>
    <definedName name="j" hidden="1">#REF!</definedName>
    <definedName name="J_">#REF!</definedName>
    <definedName name="JCTEL">[83]JournalBuild!#REF!</definedName>
    <definedName name="JCWCB">[83]JournalBuild!#REF!</definedName>
    <definedName name="jj">'[53]IRSA HIST'!#REF!</definedName>
    <definedName name="jjjj" hidden="1">{"first",#N/A,FALSE,"1st qtr";"second",#N/A,FALSE,"2nd Qtr";"third",#N/A,FALSE,"3rd Qtr";"fourth",#N/A,FALSE,"4th qtr";"year",#N/A,FALSE,"total year"}</definedName>
    <definedName name="jjjjjjj" hidden="1">{"Vinyl1999Q1IFOrecon",#N/A,TRUE,"Vinyl";"Vinyl1999Q2IFOrecon",#N/A,TRUE,"Vinyl";"Vinyl1999Q3IFOrecon",#N/A,TRUE,"Vinyl";"Vinyl1999Q4IFOrecon",#N/A,TRUE,"Vinyl";"Vinyl1999TotalIFOrecon",#N/A,TRUE,"Vinyl";#N/A,#N/A,TRUE,"Vinyl"}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jfy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'[59]BG Armado'!#REF!</definedName>
    <definedName name="L_24">'[59]BG Armado'!#REF!</definedName>
    <definedName name="L_Adjust">[84]Links!$H$1:$H$65536</definedName>
    <definedName name="L_AJE_Tot">[84]Links!$G$1:$G$65536</definedName>
    <definedName name="L_CY_Beg">[84]Links!$F$1:$F$65536</definedName>
    <definedName name="L_CY_End">[84]Links!$J$1:$J$65536</definedName>
    <definedName name="L_PY_End">[84]Links!$K$1:$K$65536</definedName>
    <definedName name="L_RJE_Tot">[84]Links!$I$1:$I$65536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[25]CVC!$G$5265</definedName>
    <definedName name="latinoamericana_factura">[25]CVC!$G$5254</definedName>
    <definedName name="latinoamericana_factura_abierta_por_item">[25]CVC!$G$5266:$G$5269</definedName>
    <definedName name="LAU">#REF!</definedName>
    <definedName name="laua">#REF!</definedName>
    <definedName name="laur">[85]Currency!$B$9:$B$31</definedName>
    <definedName name="laura">#REF!</definedName>
    <definedName name="laura2">#REF!</definedName>
    <definedName name="LD">[21]CF2!#REF!</definedName>
    <definedName name="LETRA">#REF!</definedName>
    <definedName name="lglcol">#REF!</definedName>
    <definedName name="lglE">#REF!</definedName>
    <definedName name="lglrow">#REF!</definedName>
    <definedName name="lim">[10]forecast!$B$797:$V$875</definedName>
    <definedName name="Liq_FPC">[11]AP!#REF!,[11]AP!#REF!,[11]AP!#REF!,[11]AP!#REF!</definedName>
    <definedName name="List_ARPopulation">'[86]AR Drop Downs'!$I$5:$I$10</definedName>
    <definedName name="List_Curr">[54]Currency!$B$9:$B$31</definedName>
    <definedName name="List_ExpandedTesting">'[86]AR Drop Downs'!$E$5:$E$8</definedName>
    <definedName name="List_Level_Assr">[65]DropDown!$B$1:$B$4</definedName>
    <definedName name="List_LevelAssurance">'[86]AR Drop Downs'!$A$5:$A$8</definedName>
    <definedName name="List_Number_of_Exceptions_Identified">'[86]AR Drop Downs'!$K$5:$K$27</definedName>
    <definedName name="List_NumberTolerableExceptions">'[86]AR Drop Downs'!$C$5:$C$8</definedName>
    <definedName name="List_Proj_Meth">[65]DropDown!$H$1:$H$2</definedName>
    <definedName name="List_Samp_Sel">[65]DropDown!$D$1:$D$4</definedName>
    <definedName name="List_SampleSelectionMethod">'[86]AR Drop Downs'!$G$5:$G$7</definedName>
    <definedName name="ListaCR">#REF!</definedName>
    <definedName name="LISTADO">'[87]SAN LUIS'!#REF!</definedName>
    <definedName name="ListaMes">#REF!</definedName>
    <definedName name="listasuper">#REF!</definedName>
    <definedName name="lk">#REF!</definedName>
    <definedName name="lllll">[88]Prevision!$Q$2:$Q$12</definedName>
    <definedName name="lm">'[32]Non-Statistical Sampling'!#REF!</definedName>
    <definedName name="LO">[21]CF2!$P$180:$AZ$180</definedName>
    <definedName name="LO_ACUM">[21]CF2!$P$181:$AZ$181</definedName>
    <definedName name="lpccol">#REF!</definedName>
    <definedName name="lpcE">#REF!</definedName>
    <definedName name="ltgE">#REF!</definedName>
    <definedName name="m">#REF!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ca">#REF!</definedName>
    <definedName name="Marcas">#REF!</definedName>
    <definedName name="mari">#REF!</definedName>
    <definedName name="mayo">#REF!</definedName>
    <definedName name="Mayor_consolidado">#REF!</definedName>
    <definedName name="mbrtnjgrtght">#REF!</definedName>
    <definedName name="MC">[21]CF2!$P$176:$AZ$176</definedName>
    <definedName name="mcmcol">#REF!</definedName>
    <definedName name="mcmROW">#REF!</definedName>
    <definedName name="MCP">[21]CF2!$P$177:$AZ$177</definedName>
    <definedName name="medE">#REF!</definedName>
    <definedName name="MedioLitro">[43]Parámetros!$B$9</definedName>
    <definedName name="menorte">[16]MON.EXTRANJERA!#REF!</definedName>
    <definedName name="Mes">#REF!</definedName>
    <definedName name="MESFCSER">#REF!</definedName>
    <definedName name="mesvtaBC">#REF!</definedName>
    <definedName name="MESVTABCPRE">#REF!</definedName>
    <definedName name="MEWarning" hidden="1">1</definedName>
    <definedName name="mierda">#REF!</definedName>
    <definedName name="MIL">'[89]0.3 Check list'!#REF!</definedName>
    <definedName name="minica">#REF!</definedName>
    <definedName name="Minimis">'[90]Análisis detallado'!$R$312</definedName>
    <definedName name="MKT">#REF!</definedName>
    <definedName name="mktld">#REF!</definedName>
    <definedName name="MKTPCS">#REF!</definedName>
    <definedName name="mmmm">[88]Prevision!$P$2:$P$12</definedName>
    <definedName name="modelocasa">#REF!</definedName>
    <definedName name="Modificar_celdas_Anexo_A">'[81]ANEXO A'!#REF!</definedName>
    <definedName name="Monetary_precision">'[17]Input &amp; Summary'!#REF!</definedName>
    <definedName name="Monetary_precisionA">'[17]Input &amp; Summary'!#REF!</definedName>
    <definedName name="Monetary_precisionF">'[17]Input &amp; Summary'!#REF!</definedName>
    <definedName name="Monetary_precisionH">'[17]Input &amp; Summary'!#REF!</definedName>
    <definedName name="Monetary_precisionJ">'[17]Input &amp; Summary'!#REF!</definedName>
    <definedName name="Monica">#REF!</definedName>
    <definedName name="movimientos">[91]FEBMZO!$A$2:$H$75</definedName>
    <definedName name="MP">#REF!</definedName>
    <definedName name="msbCOL">'[19]P&amp;L(US$)'!#REF!</definedName>
    <definedName name="msbE">#REF!</definedName>
    <definedName name="msbROW">'[19]P&amp;L(US$)'!#REF!</definedName>
    <definedName name="mue">[10]forecast!$B$200:$V$257</definedName>
    <definedName name="MXP">#REF!</definedName>
    <definedName name="n">'[26]Estado de Resultados'!$B$7</definedName>
    <definedName name="N_">#REF!</definedName>
    <definedName name="nada">[92]otr_rio!#REF!</definedName>
    <definedName name="Naercol">#REF!</definedName>
    <definedName name="Naerrow">#REF!</definedName>
    <definedName name="namerange">#REF!</definedName>
    <definedName name="Nasgcol">#REF!</definedName>
    <definedName name="Nasgrow">#REF!</definedName>
    <definedName name="Nautcol">#REF!</definedName>
    <definedName name="Nautrow">#REF!</definedName>
    <definedName name="NAVB">#REF!</definedName>
    <definedName name="Ncisrow">#REF!</definedName>
    <definedName name="Ncrpcol">#REF!</definedName>
    <definedName name="Ncrprow">#REF!</definedName>
    <definedName name="Ndtcrow">#REF!</definedName>
    <definedName name="Nelocol">#REF!</definedName>
    <definedName name="Nelorow">#REF!</definedName>
    <definedName name="Nengcol">#REF!</definedName>
    <definedName name="Nengrow">#REF!</definedName>
    <definedName name="nerjghitrgjr">#REF!</definedName>
    <definedName name="Network">#REF!</definedName>
    <definedName name="networkld">#REF!</definedName>
    <definedName name="NetworkPCS">#REF!</definedName>
    <definedName name="newname">#REF!</definedName>
    <definedName name="NgicCOL">'[19]P&amp;L(US$)'!#REF!</definedName>
    <definedName name="NgicE">#REF!</definedName>
    <definedName name="NgicROW">'[19]P&amp;L(US$)'!#REF!</definedName>
    <definedName name="njuu">#REF!</definedName>
    <definedName name="NLC">[21]CF2!$P$136:$AZ$136</definedName>
    <definedName name="Nlglcol">#REF!</definedName>
    <definedName name="Nlglrow">#REF!</definedName>
    <definedName name="nlpcCOL">#REF!</definedName>
    <definedName name="nlpcE">#REF!</definedName>
    <definedName name="NmedCOL">#REF!</definedName>
    <definedName name="Nmedrow">#REF!</definedName>
    <definedName name="Nnwkcol">#REF!</definedName>
    <definedName name="Nnwkrow">#REF!</definedName>
    <definedName name="NO" hidden="1">{#N/A,#N/A,FALSE,"VOL"}</definedName>
    <definedName name="NOBLOG">#REF!</definedName>
    <definedName name="NOME">#REF!</definedName>
    <definedName name="NonTop_Stratum_Valu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'[93]LC-Original'!#REF!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pblcol">#REF!</definedName>
    <definedName name="Npblrow">#REF!</definedName>
    <definedName name="Nplycol">#REF!</definedName>
    <definedName name="Nplyrow">#REF!</definedName>
    <definedName name="Nrelcol">#REF!</definedName>
    <definedName name="Nrelrow">#REF!</definedName>
    <definedName name="Nsplcol">#REF!</definedName>
    <definedName name="Nsplrow">#REF!</definedName>
    <definedName name="nssE">#REF!</definedName>
    <definedName name="Ntelcol">#REF!</definedName>
    <definedName name="Ntelrow">#REF!</definedName>
    <definedName name="Ntmpcol">#REF!</definedName>
    <definedName name="Ntmprow">#REF!</definedName>
    <definedName name="NTOTCOL">#REF!</definedName>
    <definedName name="Number_of_Selections">#REF!</definedName>
    <definedName name="Nwcbcol">#REF!</definedName>
    <definedName name="Nwcbrow">#REF!</definedName>
    <definedName name="nwkBLE">#REF!</definedName>
    <definedName name="nwkE">#REF!</definedName>
    <definedName name="NZD">#REF!</definedName>
    <definedName name="Ñ_">#REF!</definedName>
    <definedName name="o">#REF!</definedName>
    <definedName name="O_">#REF!</definedName>
    <definedName name="OBS">[94]GANANCIAS!#REF!</definedName>
    <definedName name="OCC">'[30]Nota 8'!$F$78</definedName>
    <definedName name="OCNC">'[30]Nota 8'!$F$87</definedName>
    <definedName name="Octuber">[79]Macro1!#REF!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mvar">#REF!</definedName>
    <definedName name="oo">[95]EVP!#REF!</definedName>
    <definedName name="OPC">'[30]Nota 8'!$F$186</definedName>
    <definedName name="OpenBLog">#REF!</definedName>
    <definedName name="opencopy">#REF!</definedName>
    <definedName name="OPPROD">#REF!</definedName>
    <definedName name="Others">#REF!</definedName>
    <definedName name="othersld">#REF!</definedName>
    <definedName name="OthersPCS">#REF!</definedName>
    <definedName name="P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AGUAY">#REF!</definedName>
    <definedName name="PARCIALES">#REF!</definedName>
    <definedName name="participa">#REF!</definedName>
    <definedName name="pasivo">#REF!</definedName>
    <definedName name="pasivo_dic_07">#REF!</definedName>
    <definedName name="pasivo_y_pat_neto">#REF!</definedName>
    <definedName name="paste1">#REF!</definedName>
    <definedName name="paste3">#REF!</definedName>
    <definedName name="pat">#REF!</definedName>
    <definedName name="patrimonial">#REF!</definedName>
    <definedName name="patrimonio">#REF!</definedName>
    <definedName name="Patrimonio_Neto">'[17]Enfoque DTT'!$E$107</definedName>
    <definedName name="PATRIMONIO_NETO_1">#REF!</definedName>
    <definedName name="PATRIMONIO_NETO_2">#REF!</definedName>
    <definedName name="pauvarck">#REF!</definedName>
    <definedName name="Payback">[21]CF2!$P$200</definedName>
    <definedName name="PBG">#REF!</definedName>
    <definedName name="pbgir">#REF!</definedName>
    <definedName name="PBGIRA">#REF!</definedName>
    <definedName name="PBGIRC">#REF!</definedName>
    <definedName name="pblcol">#REF!</definedName>
    <definedName name="pblE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c">#REF!</definedName>
    <definedName name="pcgCOL">'[19]P&amp;L(US$)'!#REF!</definedName>
    <definedName name="pcgE">#REF!</definedName>
    <definedName name="pcgrow">'[19]P&amp;L(US$)'!#REF!</definedName>
    <definedName name="PCnames">#REF!</definedName>
    <definedName name="pcrange">#REF!</definedName>
    <definedName name="Percent_Threshold">#REF!</definedName>
    <definedName name="percepyreten">#REF!</definedName>
    <definedName name="PERIOD_END">[41]Básico!$D$4</definedName>
    <definedName name="pf">#REF!</definedName>
    <definedName name="PIR">#REF!</definedName>
    <definedName name="pisscj">[10]forecast!$B$258:$V$444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anning_Materiality">#REF!</definedName>
    <definedName name="Planning_MaterialityA">'[17]Input &amp; Summary'!#REF!</definedName>
    <definedName name="Planning_MaterialityF">'[17]Input &amp; Summary'!#REF!</definedName>
    <definedName name="Planning_MaterialityH">'[17]Input &amp; Summary'!#REF!</definedName>
    <definedName name="Planning_MaterialityJ">'[17]Input &amp; Summary'!#REF!</definedName>
    <definedName name="plycol">#REF!</definedName>
    <definedName name="plyE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'[96]Set RB'!$J$6</definedName>
    <definedName name="PN">'[30]Bce Patrim'!$H$23</definedName>
    <definedName name="po">#REF!</definedName>
    <definedName name="POLYAR">#REF!</definedName>
    <definedName name="Pop_Sig_T">'[65]Non-Statistical Sampling'!$F$26</definedName>
    <definedName name="Post_tax_monetary_precision">#REF!</definedName>
    <definedName name="power1050">#REF!</definedName>
    <definedName name="power1050E">#REF!</definedName>
    <definedName name="power2000.06">#REF!</definedName>
    <definedName name="power2000.06E">#REF!</definedName>
    <definedName name="PPC">[43]Parámetros!$B$17</definedName>
    <definedName name="ppevar">#REF!</definedName>
    <definedName name="ppppp">[88]Prevision!#REF!</definedName>
    <definedName name="pr">#REF!</definedName>
    <definedName name="Pre_tax_Materiality">#REF!</definedName>
    <definedName name="PrecioMedioLt">[43]Parámetros!$B$6</definedName>
    <definedName name="PrecioUnLt">[43]Parámetros!$B$5</definedName>
    <definedName name="PREPARED_BY">[41]Básico!$J$3</definedName>
    <definedName name="PREPARED_DATE">[41]Básico!$J$4</definedName>
    <definedName name="Pres_Res">#REF!</definedName>
    <definedName name="Presentacion">[75]Validacion1!$B$3:$B$10</definedName>
    <definedName name="PRESTAMOS_SF_1">#REF!</definedName>
    <definedName name="PRESTAMOS_SF_2">#REF!</definedName>
    <definedName name="PRESTAMOS_SNF_1">#REF!</definedName>
    <definedName name="PRESTAMOS_SNF_2">#REF!</definedName>
    <definedName name="PRESTAMOS_VENCIDOS_1">#REF!</definedName>
    <definedName name="PRESTAMOS_VENCIDOS_2">#REF!</definedName>
    <definedName name="Presupuesto">[11]AP!#REF!,[11]AP!#REF!,[11]AP!#REF!,[11]AP!#REF!</definedName>
    <definedName name="prevnorte">[16]PREVISIONES!#REF!</definedName>
    <definedName name="prevsur">[16]PREVISIONES!#REF!</definedName>
    <definedName name="PRINT_AREA_MI">#REF!</definedName>
    <definedName name="PRINT_TITLES_MI">#REF!</definedName>
    <definedName name="PRIOR_DT">'[97]Interface Hub'!$C$12</definedName>
    <definedName name="Proc">#REF!</definedName>
    <definedName name="Producto">[75]Validacion1!$A$3:$A$20</definedName>
    <definedName name="ProvavelCaelum">#REF!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rueba2">#REF!</definedName>
    <definedName name="PS">[43]Parámetros!$B$3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wrCOL">'[19]P&amp;L(US$)'!#REF!</definedName>
    <definedName name="pwrE">#REF!</definedName>
    <definedName name="pwsCOL">#REF!</definedName>
    <definedName name="pwsE">#REF!</definedName>
    <definedName name="pwsROW">#REF!</definedName>
    <definedName name="PY_Accounts_Receivable">[8]Balance!$C$8</definedName>
    <definedName name="PY_Accounts_Receivable_7">#REF!</definedName>
    <definedName name="PY_Administration">#REF!</definedName>
    <definedName name="PY_Cash">[8]Balance!$C$6</definedName>
    <definedName name="PY_Cash_7">#REF!</definedName>
    <definedName name="PY_Cash_Div_Dec">#REF!</definedName>
    <definedName name="PY_CASH_DIVIDENDS_DECLARED__per_common_share">#REF!</definedName>
    <definedName name="PY_Common_Equity">#REF!</definedName>
    <definedName name="PY_Cost_of_Sales">'[8]Estado de Resultados'!$C$7</definedName>
    <definedName name="PY_Cost_of_Sales_7">#REF!</definedName>
    <definedName name="PY_Current_Liabilities">[8]Balance!$C$23</definedName>
    <definedName name="PY_Current_Liabilities_7">#REF!</definedName>
    <definedName name="PY_Depreciation">#REF!</definedName>
    <definedName name="PY_Disc._Ops.">#REF!</definedName>
    <definedName name="PY_Earnings_per_share">#REF!</definedName>
    <definedName name="PY_Extraord.">#REF!</definedName>
    <definedName name="PY_Gross_Profit">'[8]Estado de Resultados'!$C$9</definedName>
    <definedName name="PY_Gross_Profit_7">#REF!</definedName>
    <definedName name="PY_INC_AFT_TAX">#REF!</definedName>
    <definedName name="PY_INC_BEF_EXTRAORD">#REF!</definedName>
    <definedName name="PY_Inc_Bef_Tax">#REF!</definedName>
    <definedName name="PY_Intangible_Assets">'[49]Balance General'!$C$18</definedName>
    <definedName name="PY_Interest_Expense">'[8]Estado de Resultados'!$C$18</definedName>
    <definedName name="PY_Interest_Expense_7">#REF!</definedName>
    <definedName name="PY_Inventory">[8]Balance!$C$12</definedName>
    <definedName name="PY_Inventory_7">#REF!</definedName>
    <definedName name="PY_LIABIL_EQUITY">#REF!</definedName>
    <definedName name="PY_Long_term_Debt__excl_Dfd_Taxes">#REF!</definedName>
    <definedName name="PY_LT_Debt">[8]Balance!$C$24</definedName>
    <definedName name="PY_LT_Debt_7">#REF!</definedName>
    <definedName name="PY_Market_Value_of_Equity">#REF!</definedName>
    <definedName name="PY_Marketable_Sec">'[50]Balance General'!#REF!</definedName>
    <definedName name="PY_NET_INCOME">#REF!</definedName>
    <definedName name="PY_NET_PROFIT">'[8]Estado de Resultados'!$C$24</definedName>
    <definedName name="PY_NET_PROFIT_7">#REF!</definedName>
    <definedName name="PY_Net_Revenue">'[8]Estado de Resultados'!$C$6</definedName>
    <definedName name="PY_Net_Revenue_7">#REF!</definedName>
    <definedName name="PY_Operating_Inc">#REF!</definedName>
    <definedName name="PY_Operating_Income">'[8]Estado de Resultados'!$C$16</definedName>
    <definedName name="PY_Operating_Income_7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'[50]Balance General'!#REF!</definedName>
    <definedName name="PY_QUICK_ASSETS">[8]Balance!$C$10</definedName>
    <definedName name="PY_QUICK_ASSETS_7">#REF!</definedName>
    <definedName name="PY_Retained_Earnings">#REF!</definedName>
    <definedName name="PY_Selling">#REF!</definedName>
    <definedName name="PY_Tangible_Assets">#REF!</definedName>
    <definedName name="PY_Tangible_Net_Worth">'[8]Estado de Resultados'!$C$31</definedName>
    <definedName name="PY_Tangible_Net_Worth_7">#REF!</definedName>
    <definedName name="PY_Taxes">#REF!</definedName>
    <definedName name="PY_TOTAL_ASSETS">[8]Balance!$C$21</definedName>
    <definedName name="PY_TOTAL_ASSETS_7">#REF!</definedName>
    <definedName name="PY_TOTAL_CURR_ASSETS">[8]Balance!$C$15</definedName>
    <definedName name="PY_TOTAL_CURR_ASSETS_7">#REF!</definedName>
    <definedName name="PY_TOTAL_DEBT">[8]Balance!$C$27</definedName>
    <definedName name="PY_TOTAL_DEBT_7">#REF!</definedName>
    <definedName name="PY_TOTAL_EQUITY">[8]Balance!$C$33</definedName>
    <definedName name="PY_TOTAL_EQUITY_7">#REF!</definedName>
    <definedName name="PY_Trade_Payables">#REF!</definedName>
    <definedName name="PY_Weighted_Average">#REF!</definedName>
    <definedName name="PY_Working_Capital">#REF!</definedName>
    <definedName name="PY_Year_Income_Statement">#REF!</definedName>
    <definedName name="PY2_Accounts_Receivable">[8]Balance!$F$8</definedName>
    <definedName name="PY2_Accounts_Receivable_7">#REF!</definedName>
    <definedName name="PY2_Administration">#REF!</definedName>
    <definedName name="PY2_Cash">[8]Balance!$F$6</definedName>
    <definedName name="PY2_Cash_7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[8]Balance!$F$23</definedName>
    <definedName name="PY2_Current_Liabilities_7">#REF!</definedName>
    <definedName name="PY2_Depreciation">#REF!</definedName>
    <definedName name="PY2_Disc._Ops.">#REF!</definedName>
    <definedName name="PY2_Earnings_per_share">#REF!</definedName>
    <definedName name="PY2_Extraord.">#REF!</definedName>
    <definedName name="PY2_Gross_Profit">'[8]Estado de Resultados'!$F$9</definedName>
    <definedName name="PY2_Gross_Profit_7">#REF!</definedName>
    <definedName name="PY2_INC_AFT_TAX">#REF!</definedName>
    <definedName name="PY2_INC_BEF_EXTRAORD">#REF!</definedName>
    <definedName name="PY2_Inc_Bef_Tax">#REF!</definedName>
    <definedName name="PY2_Intangible_Assets">'[49]Balance General'!$G$18</definedName>
    <definedName name="PY2_Interest_Expense">'[8]Estado de Resultados'!$F$18</definedName>
    <definedName name="PY2_Interest_Expense_7">#REF!</definedName>
    <definedName name="PY2_Inventory">[8]Balance!$F$12</definedName>
    <definedName name="PY2_Inventory_7">#REF!</definedName>
    <definedName name="PY2_LIABIL_EQUITY">#REF!</definedName>
    <definedName name="PY2_Long_term_Debt__excl_Dfd_Taxes">#REF!</definedName>
    <definedName name="PY2_LT_Debt">[8]Balance!$F$24</definedName>
    <definedName name="PY2_LT_Debt_7">#REF!</definedName>
    <definedName name="PY2_Market_Value_of_Equity">#REF!</definedName>
    <definedName name="PY2_Marketable_Sec">'[50]Balance General'!#REF!</definedName>
    <definedName name="PY2_NET_INCOME">#REF!</definedName>
    <definedName name="PY2_NET_PROFIT">'[8]Estado de Resultados'!$F$24</definedName>
    <definedName name="PY2_NET_PROFIT_7">#REF!</definedName>
    <definedName name="PY2_Net_Revenue">'[8]Estado de Resultados'!$F$6</definedName>
    <definedName name="PY2_Net_Revenue_7">#REF!</definedName>
    <definedName name="PY2_Operating_Inc">#REF!</definedName>
    <definedName name="PY2_Operating_Income">'[8]Estado de Resultados'!$F$16</definedName>
    <definedName name="PY2_Operating_Income_7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'[50]Balance General'!#REF!</definedName>
    <definedName name="PY2_QUICK_ASSETS">[8]Balance!$F$10</definedName>
    <definedName name="PY2_QUICK_ASSETS_7">#REF!</definedName>
    <definedName name="PY2_Retained_Earnings">#REF!</definedName>
    <definedName name="PY2_Selling">#REF!</definedName>
    <definedName name="PY2_Tangible_Assets">#REF!</definedName>
    <definedName name="PY2_Tangible_Net_Worth">'[8]Estado de Resultados'!$F$31</definedName>
    <definedName name="PY2_Tangible_Net_Worth_7">#REF!</definedName>
    <definedName name="PY2_Taxes">#REF!</definedName>
    <definedName name="PY2_TOTAL_ASSETS">[8]Balance!$F$21</definedName>
    <definedName name="PY2_TOTAL_ASSETS_7">#REF!</definedName>
    <definedName name="PY2_TOTAL_CURR_ASSETS">[8]Balance!$F$15</definedName>
    <definedName name="PY2_TOTAL_CURR_ASSETS_7">#REF!</definedName>
    <definedName name="PY2_TOTAL_DEBT">[8]Balance!$F$27</definedName>
    <definedName name="PY2_TOTAL_DEBT_7">#REF!</definedName>
    <definedName name="PY2_TOTAL_EQUITY">[8]Balance!$F$33</definedName>
    <definedName name="PY2_TOTAL_EQUITY_7">#REF!</definedName>
    <definedName name="PY2_Trade_Payables">#REF!</definedName>
    <definedName name="PY2_Weighted_Average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angible_Assets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Marketable_Sec">#REF!</definedName>
    <definedName name="PY3_NET_INCOME">#REF!</definedName>
    <definedName name="PY3_Net_Revenue">#REF!</definedName>
    <definedName name="PY3_Operating_Inc">#REF!</definedName>
    <definedName name="PY3_Other_Curr_Assets">#REF!</definedName>
    <definedName name="PY3_Other_Exp.">#REF!</definedName>
    <definedName name="PY3_Other_LT_Assets">#REF!</definedName>
    <definedName name="PY3_Other_LT_Liabilities">#REF!</definedName>
    <definedName name="PY3_Preferred_Stock">#REF!</definedName>
    <definedName name="PY3_QUICK_ASSETS">#REF!</definedName>
    <definedName name="PY3_Retained_Earnings">#REF!</definedName>
    <definedName name="PY3_Selling">#REF!</definedName>
    <definedName name="PY3_Tangible_Assets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angible_Assets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Marketable_Sec">#REF!</definedName>
    <definedName name="PY4_NET_INCOME">#REF!</definedName>
    <definedName name="PY4_Net_Revenue">#REF!</definedName>
    <definedName name="PY4_Operating_Inc">#REF!</definedName>
    <definedName name="PY4_Other_Cur_Assets">#REF!</definedName>
    <definedName name="PY4_Other_Exp.">#REF!</definedName>
    <definedName name="PY4_Other_LT_Assets">#REF!</definedName>
    <definedName name="PY4_Other_LT_Liabilities">#REF!</definedName>
    <definedName name="PY4_Preferred_Stock">#REF!</definedName>
    <definedName name="PY4_QUICK_ASSETS">#REF!</definedName>
    <definedName name="PY4_Retained_Earnings">#REF!</definedName>
    <definedName name="PY4_Selling">#REF!</definedName>
    <definedName name="PY4_Tangible_Assets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ccounts_Receivable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angible_Assets">#REF!</definedName>
    <definedName name="PY5_Interest_Expense">#REF!</definedName>
    <definedName name="PY5_Inventory">#REF!</definedName>
    <definedName name="PY5_LIABIL_EQUITY">#REF!</definedName>
    <definedName name="PY5_Long_term_Debt__excl_Dfd_Taxes">#REF!</definedName>
    <definedName name="PY5_Marketable_Sec">#REF!</definedName>
    <definedName name="PY5_NET_INCOME">#REF!</definedName>
    <definedName name="PY5_Net_Revenue">#REF!</definedName>
    <definedName name="PY5_Operating_Inc">#REF!</definedName>
    <definedName name="PY5_Other_Curr_Assets">#REF!</definedName>
    <definedName name="PY5_Other_Exp.">#REF!</definedName>
    <definedName name="PY5_Other_LT_Assets">#REF!</definedName>
    <definedName name="PY5_Other_LT_Liabilities">#REF!</definedName>
    <definedName name="PY5_Preferred_Stock">#REF!</definedName>
    <definedName name="PY5_QUICK_ASSETS">#REF!</definedName>
    <definedName name="PY5_Retained_Earnings">#REF!</definedName>
    <definedName name="PY5_Selling">#REF!</definedName>
    <definedName name="PY5_Tangible_Assets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q">#REF!</definedName>
    <definedName name="Q_">#REF!</definedName>
    <definedName name="Q_ConsTratAgua">#REF!</definedName>
    <definedName name="QET">[21]CF2!$Q$56:$AZ$56</definedName>
    <definedName name="QQ">#REF!</definedName>
    <definedName name="quarter">#REF!</definedName>
    <definedName name="QWE">[26]Balance!#REF!</definedName>
    <definedName name="R_">#REF!</definedName>
    <definedName name="R_Factor">#REF!</definedName>
    <definedName name="range_2120_06_03">#REF!</definedName>
    <definedName name="Range01">#REF!</definedName>
    <definedName name="Range02">#REF!</definedName>
    <definedName name="Range03">#REF!</definedName>
    <definedName name="Range04">#REF!</definedName>
    <definedName name="Range05">#REF!</definedName>
    <definedName name="range06">#REF!</definedName>
    <definedName name="range07">#REF!</definedName>
    <definedName name="RANGO">#REF!</definedName>
    <definedName name="RANGO1">#REF!</definedName>
    <definedName name="RateINR">'[98]P&amp;L summary'!$A$1</definedName>
    <definedName name="RateRMB">'[99]P&amp;L summary'!$A$1</definedName>
    <definedName name="Ratios">[26]Balance!$B$6</definedName>
    <definedName name="rawdata">#REF!</definedName>
    <definedName name="rawdata2">#REF!</definedName>
    <definedName name="RAZFEV11">[100]JAN11!$A$14305</definedName>
    <definedName name="rdos">'[59]BG Armado'!#REF!</definedName>
    <definedName name="reggicCOL">'[19]P&amp;L(US$)'!#REF!</definedName>
    <definedName name="reggicE">#REF!</definedName>
    <definedName name="regr">#REF!</definedName>
    <definedName name="relE">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[10]forecast!$B$961:$V$1005</definedName>
    <definedName name="Reporting_unit">#REF!</definedName>
    <definedName name="RES">#REF!</definedName>
    <definedName name="Res_a_Impto">'[17]Enfoque BCP'!$D$59</definedName>
    <definedName name="RES_ANTES_DE_IMPUESTOS_2">'[38]Comparativo ER'!#REF!</definedName>
    <definedName name="RES_ANTES_IMPUESTOS_1">'[38]Comparativo ER'!$J$57</definedName>
    <definedName name="rescoring">#REF!</definedName>
    <definedName name="Residual_difference">'[15]Calculo del Exceso'!#REF!</definedName>
    <definedName name="RESULTADO_DEL_EJERCICIO_1">'[38]Comparativo ER'!$J$61</definedName>
    <definedName name="RESULTADO_DEL_EJERCICIO_2">'[38]Comparativo ER'!#REF!</definedName>
    <definedName name="RESULTADO_OPERATIVO_1">'[38]Comparativo ER'!$J$39</definedName>
    <definedName name="Resultados">'[27]Base de Datos'!$A$7:$A$44</definedName>
    <definedName name="Resumen">#REF!</definedName>
    <definedName name="REUMEN">'[101]Cos-nue'!#REF!</definedName>
    <definedName name="rf">[26]Balance!#REF!</definedName>
    <definedName name="RFYPT">'[30]Nota 8'!$F$202</definedName>
    <definedName name="RFYPTP">'[30]Nota 8'!$F$212</definedName>
    <definedName name="rg">#REF!</definedName>
    <definedName name="RGBook">#REF!</definedName>
    <definedName name="rhthyr">#REF!</definedName>
    <definedName name="RIV">#REF!</definedName>
    <definedName name="riw">#REF!</definedName>
    <definedName name="RO">#REF!</definedName>
    <definedName name="rop">[10]forecast!$B$667:$V$727</definedName>
    <definedName name="RPTH">[102]EE.RR!#REF!</definedName>
    <definedName name="RQQ">[61]Tickmarks!$G$49</definedName>
    <definedName name="rr">'[103] VTOS'!#REF!</definedName>
    <definedName name="rre">#REF!</definedName>
    <definedName name="rthtyhyhyh">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[22]Tabla!$F$1:$H$19</definedName>
    <definedName name="RUL">#REF!</definedName>
    <definedName name="rycE">#REF!</definedName>
    <definedName name="RYCS">'[30]Nota 8'!$F$140</definedName>
    <definedName name="S">#REF!</definedName>
    <definedName name="S_">#REF!</definedName>
    <definedName name="S_4">#REF!</definedName>
    <definedName name="S_6">#REF!</definedName>
    <definedName name="S_AcctDes">#REF!</definedName>
    <definedName name="S_Adjust">#REF!</definedName>
    <definedName name="S_Adjust_Data">'[84]TB - BG'!$I$1:$I$34</definedName>
    <definedName name="S_Adjust_GT">'[84]TB - BG'!#REF!</definedName>
    <definedName name="S_AJE_Tot">#REF!</definedName>
    <definedName name="S_AJE_Tot_Data">'[84]TB - BG'!$H$1:$H$34</definedName>
    <definedName name="S_AJE_Tot_GT">'[84]TB - BG'!#REF!</definedName>
    <definedName name="S_CompNum">#REF!</definedName>
    <definedName name="S_CY_Beg">#REF!</definedName>
    <definedName name="S_CY_Beg_Data">'[84]TB - BG'!$F$1:$F$34</definedName>
    <definedName name="S_CY_Beg_GT">'[84]TB - BG'!#REF!</definedName>
    <definedName name="S_CY_End">#REF!</definedName>
    <definedName name="S_CY_End_Data">'[84]TB - BG'!$K$1:$K$34</definedName>
    <definedName name="S_CY_End_GT">'[84]TB - BG'!#REF!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'[84]TB - BG'!$M$1:$M$34</definedName>
    <definedName name="S_PY_End_GT">'[84]TB - BG'!#REF!</definedName>
    <definedName name="S_RJE_Tot">#REF!</definedName>
    <definedName name="S_RJE_Tot_Data">'[84]TB - BG'!$J$1:$J$34</definedName>
    <definedName name="S_RJE_Tot_GT">'[84]TB - BG'!#REF!</definedName>
    <definedName name="S_RowNum">#REF!</definedName>
    <definedName name="Saída">#REF!</definedName>
    <definedName name="Saldo_Balance">'[104]Calculo del Exceso'!$D$11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LF">[105]Cta5GS!$A$3:$H$1500</definedName>
    <definedName name="Samp_TM_Exp_Diff">'[54]Non-Statistical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'[106]Données table sbox'!$A$3:$H$383</definedName>
    <definedName name="SCJ">#REF!</definedName>
    <definedName name="SCO">[21]CF2!$P$118:$AZ$118</definedName>
    <definedName name="sd">'[107]ORDENES LIBERTADOR'!#REF!</definedName>
    <definedName name="SDF">[108]TipoCambio!$E$1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FS">#REF!</definedName>
    <definedName name="sdkas">#REF!</definedName>
    <definedName name="SDS" hidden="1">#REF!</definedName>
    <definedName name="SDSD" hidden="1">#REF!</definedName>
    <definedName name="sectores">#REF!</definedName>
    <definedName name="sedal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lected_Materiality">#REF!</definedName>
    <definedName name="Selection_Remainder">#REF!</definedName>
    <definedName name="Selections_1">'[90]Estimación de Comisiones'!$A$40</definedName>
    <definedName name="Selections_2">'[90]Estimación de Comisiones'!$A$41</definedName>
    <definedName name="semgir">#REF!</definedName>
    <definedName name="semil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ncount" hidden="1">3</definedName>
    <definedName name="serE">#REF!</definedName>
    <definedName name="set">#REF!</definedName>
    <definedName name="setie">'[2]1211600001'!#REF!</definedName>
    <definedName name="setiembre15">'[109]Cruce-Aging'!#REF!</definedName>
    <definedName name="SETOR">#REF!</definedName>
    <definedName name="SGD">#REF!</definedName>
    <definedName name="SgicCOL">'[19]P&amp;L(US$)'!#REF!</definedName>
    <definedName name="SgicE">#REF!</definedName>
    <definedName name="SgicROW">'[19]P&amp;L(US$)'!#REF!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ku">#REF!</definedName>
    <definedName name="skus">#REF!</definedName>
    <definedName name="sljñkf">[110]MOVCRE!$A$1:$L$38</definedName>
    <definedName name="slpcCOL">#REF!</definedName>
    <definedName name="slpcE">#REF!</definedName>
    <definedName name="SNO">[21]CF2!$P$112:$AZ$112</definedName>
    <definedName name="SO">[21]CF2!$P$26:$AZ$26</definedName>
    <definedName name="Soergo">#REF!</definedName>
    <definedName name="Software_Options">'[47]GLP-DISCOUNT'!$E$5</definedName>
    <definedName name="SOJA">#REF!</definedName>
    <definedName name="soja1">#REF!</definedName>
    <definedName name="splBLE">#REF!</definedName>
    <definedName name="splE">#REF!</definedName>
    <definedName name="SS">#REF!</definedName>
    <definedName name="sss">#REF!</definedName>
    <definedName name="SSSSS">#REF!</definedName>
    <definedName name="ST">[21]CF2!$P$163:$AZ$163</definedName>
    <definedName name="STAFE">#REF!</definedName>
    <definedName name="Starting_Point">#REF!</definedName>
    <definedName name="STKDIARIO">#REF!</definedName>
    <definedName name="STKDIARIOPX01">#REF!</definedName>
    <definedName name="STKDIARIOPX04">#REF!</definedName>
    <definedName name="Strat_1_Def">'[54]Non-Statistical Sampling'!#REF!</definedName>
    <definedName name="Strat_1_It">'[54]Non-Statistical Sampling'!#REF!</definedName>
    <definedName name="Strat_1_T">'[54]Non-Statistical Sampling'!#REF!</definedName>
    <definedName name="Strat_2_Def">'[54]Non-Statistical Sampling'!#REF!</definedName>
    <definedName name="Strat_2_It">'[54]Non-Statistical Sampling'!#REF!</definedName>
    <definedName name="Strat_2_T">'[54]Non-Statistical Sampling'!#REF!</definedName>
    <definedName name="Strat_Def">'[54]Non-Statistical Sampling'!#REF!</definedName>
    <definedName name="Strat_T_It">'[54]Non-Statistical Sampling'!#REF!</definedName>
    <definedName name="Strat_T_T">'[54]Non-Statistical Sampling'!#REF!</definedName>
    <definedName name="strMonth">'[111]Interface Hub'!$U$5:$U$16</definedName>
    <definedName name="strMonthLng">'[111]Interface Hub'!$V$5:$V$16</definedName>
    <definedName name="stuff" hidden="1">39211.3865277778</definedName>
    <definedName name="SUBPLATFORM">[112]DATA!$U$2</definedName>
    <definedName name="SUI">#REF!</definedName>
    <definedName name="SUIP">#REF!</definedName>
    <definedName name="summary">#REF!</definedName>
    <definedName name="summary2">#REF!</definedName>
    <definedName name="super">#REF!</definedName>
    <definedName name="svcCOL">'[19]P&amp;L(US$)'!#REF!</definedName>
    <definedName name="svcE">#REF!</definedName>
    <definedName name="svcROW">'[19]P&amp;L(US$)'!#REF!</definedName>
    <definedName name="Swif_Bancario">'[113]Anticipo Clientes Exterior US'!#REF!</definedName>
    <definedName name="T">#REF!</definedName>
    <definedName name="T_">#REF!</definedName>
    <definedName name="T_Diferencias">[114]Sheet2!$A$2:$A$3</definedName>
    <definedName name="tabla">'[115]nueva reseña'!#REF!</definedName>
    <definedName name="tablaconorigen">#REF!</definedName>
    <definedName name="tablasun">#REF!</definedName>
    <definedName name="tal_technologies_aun_no_pagado">[25]CVC!$G$5257:$G$5259</definedName>
    <definedName name="tal_technologies_factura_aparte_por_US__1.314_80_ya_pagado">[25]CVC!$G$5260</definedName>
    <definedName name="TAXA_OP">[21]CF2!#REF!</definedName>
    <definedName name="TAXA_OP36">[21]CF2!$O$194:$AZ$194</definedName>
    <definedName name="TbPy530057">'[8]#REF'!#REF!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'[8]#REF'!$A$4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[116]PROD!$H$4</definedName>
    <definedName name="TC1DEC">[51]GP2.1!#REF!</definedName>
    <definedName name="TC1FCP">[76]EP4!$N$6</definedName>
    <definedName name="TC1FOR">[76]EP4!$AH$6</definedName>
    <definedName name="TC1ÑEM">[76]EP4!$X$6</definedName>
    <definedName name="TC2FCP">[76]EP4!$O$6</definedName>
    <definedName name="TC2FOR">[76]EP4!$AI$6</definedName>
    <definedName name="TC2ÑEM">[76]EP4!$Y$6</definedName>
    <definedName name="TC3FCP">[76]EP4!$P$6</definedName>
    <definedName name="TC3FOR">[76]EP4!$AJ$6</definedName>
    <definedName name="TC3ÑEM">[76]EP4!$Z$6</definedName>
    <definedName name="TC4DEC">[51]GP2.1!#REF!</definedName>
    <definedName name="TC4FCP">[76]EP4!$Q$6</definedName>
    <definedName name="TC4FOR">[76]EP4!$AK$6</definedName>
    <definedName name="TC4ÑEM">[76]EP4!$AA$6</definedName>
    <definedName name="TCMCOPY">#REF!</definedName>
    <definedName name="tcmpaste">#REF!</definedName>
    <definedName name="TD">#REF!</definedName>
    <definedName name="tdiCol">#REF!</definedName>
    <definedName name="tdiE">#REF!</definedName>
    <definedName name="tdiROW">#REF!</definedName>
    <definedName name="Tech">#REF!</definedName>
    <definedName name="techld">#REF!</definedName>
    <definedName name="TechPCS">#REF!</definedName>
    <definedName name="telcol">#REF!</definedName>
    <definedName name="telE">#REF!</definedName>
    <definedName name="telrow">#REF!</definedName>
    <definedName name="test">#REF!</definedName>
    <definedName name="Test_Targ">'[65]Non-Statistical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'[117]ORDENES LIBERTADOR'!#REF!</definedName>
    <definedName name="TEST15">'[117]ORDENES LIBERTADOR'!#REF!</definedName>
    <definedName name="TEST16">'[117]ORDENES LIBERTADOR'!#REF!</definedName>
    <definedName name="TEST17">'[117]ORDENES LIBERTADOR'!#REF!</definedName>
    <definedName name="TEST18">'[117]ORDENES LIBERTADOR'!#REF!</definedName>
    <definedName name="TEST19">'[117]ORDENES LIBERTADOR'!#REF!</definedName>
    <definedName name="TEST2">#REF!</definedName>
    <definedName name="TEST20">'[117]ORDENES LIBERTADOR'!#REF!</definedName>
    <definedName name="TEST21">'[117]ORDENES LIBERTADOR'!#REF!</definedName>
    <definedName name="TEST22">'[117]ORDENES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e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8">#REF!</definedName>
    <definedName name="TextRefCopy119">#REF!</definedName>
    <definedName name="TextRefCopy12">'[118]Conciliaciones US$'!#REF!</definedName>
    <definedName name="TextRefCopy120">#REF!</definedName>
    <definedName name="TextRefCopy121">#REF!</definedName>
    <definedName name="TextRefCopy122">#REF!</definedName>
    <definedName name="TextRefCopy123">'[118]TR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'[118]Conciliaciones US$'!#REF!</definedName>
    <definedName name="TextRefCopy129">#REF!</definedName>
    <definedName name="TextRefCopy13">'[118]Conciliaciones US$'!#REF!</definedName>
    <definedName name="TextRefCopy130">'[118]Conciliaciones Gs.'!#REF!</definedName>
    <definedName name="TextRefCopy131">#REF!</definedName>
    <definedName name="TextRefCopy132">#REF!</definedName>
    <definedName name="TextRefCopy133">'[118]Conciliaciones Gs.'!#REF!</definedName>
    <definedName name="TextRefCopy134">#REF!</definedName>
    <definedName name="TextRefCopy14">'[118]Conciliaciones US$'!#REF!</definedName>
    <definedName name="TextRefCopy15">'[118]Conciliaciones US$'!#REF!</definedName>
    <definedName name="TextRefCopy16">'[118]Conciliaciones US$'!#REF!</definedName>
    <definedName name="TextRefCopy17">#REF!</definedName>
    <definedName name="TextRefCopy18">'[118]Conciliaciones US$'!#REF!</definedName>
    <definedName name="TextRefCopy19">'[118]Conciliaciones US$'!#REF!</definedName>
    <definedName name="TextRefCopy2">[119]Honorarios!#REF!</definedName>
    <definedName name="TextRefCopy20">'[118]Conciliaciones US$'!#REF!</definedName>
    <definedName name="TextRefCopy21">'[118]Conciliaciones US$'!#REF!</definedName>
    <definedName name="TextRefCopy22">'[118]Conciliaciones Gs.'!#REF!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'[120]Reproceso interes'!#REF!</definedName>
    <definedName name="TextRefCopy3">'[121]Resumen s-DT'!#REF!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'[118]Conciliaciones US$'!#REF!</definedName>
    <definedName name="TextRefCopy31">#REF!</definedName>
    <definedName name="TextRefCopy32">'[118]Conciliaciones US$'!#REF!</definedName>
    <definedName name="TextRefCopy33">'[118]Conciliaciones Gs.'!#REF!</definedName>
    <definedName name="TextRefCopy34">'[122]BG-AJUSTADO'!#REF!</definedName>
    <definedName name="TextRefCopy35">'[118]Conciliaciones Gs.'!#REF!</definedName>
    <definedName name="TextRefCopy36">'[118]Conciliaciones Gs.'!#REF!</definedName>
    <definedName name="TextRefCopy37">'[118]Conciliaciones Gs.'!#REF!</definedName>
    <definedName name="TextRefCopy38">'[118]Conciliaciones Gs.'!#REF!</definedName>
    <definedName name="TextRefCopy39">'[118]Conciliaciones US$'!#REF!</definedName>
    <definedName name="TextRefCopy4">'[123]CALCULO IR - 2'!$E$36</definedName>
    <definedName name="TextRefCopy4_7">#REF!</definedName>
    <definedName name="TextRefCopy40">'[118]Conciliaciones US$'!#REF!</definedName>
    <definedName name="TextRefCopy41">'[118]Conciliaciones US$'!#REF!</definedName>
    <definedName name="TextRefCopy42">'[118]Conciliaciones US$'!#REF!</definedName>
    <definedName name="TextRefCopy43">'[118]Conciliaciones US$'!#REF!</definedName>
    <definedName name="TextRefCopy44">'[118]Conciliaciones US$'!#REF!</definedName>
    <definedName name="TextRefCopy45">'[118]Conciliaciones Gs.'!#REF!</definedName>
    <definedName name="TextRefCopy46">'[118]Conciliaciones Gs.'!#REF!</definedName>
    <definedName name="TextRefCopy47">'[118]Conciliaciones US$'!#REF!</definedName>
    <definedName name="TextRefCopy48">'[118]Conciliaciones US$'!#REF!</definedName>
    <definedName name="TextRefCopy49">'[118]Conciliaciones US$'!#REF!</definedName>
    <definedName name="TextRefCopy5">'[123]Determinación de IR'!$D$20</definedName>
    <definedName name="TextRefCopy50">'[118]Conciliaciones US$'!#REF!</definedName>
    <definedName name="TextRefCopy51">'[118]Conciliaciones US$'!#REF!</definedName>
    <definedName name="TextRefCopy52">'[118]Conciliaciones Gs.'!#REF!</definedName>
    <definedName name="TextRefCopy53">'[118]Conciliaciones US$'!#REF!</definedName>
    <definedName name="TextRefCopy54">#REF!</definedName>
    <definedName name="TextRefCopy55">'[118]Conciliaciones US$'!#REF!</definedName>
    <definedName name="TextRefCopy56">'[118]Conciliaciones Gs.'!#REF!</definedName>
    <definedName name="TextRefCopy57">'[118]Conciliaciones US$'!#REF!</definedName>
    <definedName name="TextRefCopy58">'[118]Conciliaciones US$'!#REF!</definedName>
    <definedName name="TextRefCopy59">'[118]Conciliaciones Gs.'!#REF!</definedName>
    <definedName name="TextRefCopy6">[124]Objetivos!#REF!</definedName>
    <definedName name="TextRefCopy60">'[118]Conciliaciones US$'!#REF!</definedName>
    <definedName name="TextRefCopy61">'[118]Conciliaciones US$'!#REF!</definedName>
    <definedName name="TextRefCopy62">'[120]Reproceso interes'!#REF!</definedName>
    <definedName name="TextRefCopy63">#REF!</definedName>
    <definedName name="TextRefCopy64">[125]Análisis!#REF!</definedName>
    <definedName name="TextRefCopy65">#REF!</definedName>
    <definedName name="TextRefCopy66">'[118]Conciliaciones Gs.'!#REF!</definedName>
    <definedName name="TextRefCopy67">'[118]Conciliaciones Gs.'!#REF!</definedName>
    <definedName name="TextRefCopy68">'[118]Conciliaciones Gs.'!#REF!</definedName>
    <definedName name="TextRefCopy69">'[118]Conciliaciones US$'!#REF!</definedName>
    <definedName name="TextRefCopy7">#REF!</definedName>
    <definedName name="TextRefCopy70">'[118]Conciliaciones US$'!#REF!</definedName>
    <definedName name="TextRefCopy71">'[118]Conciliaciones US$'!#REF!</definedName>
    <definedName name="TextRefCopy72">'[118]Conciliaciones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'[118]Conciliaciones US$'!#REF!</definedName>
    <definedName name="TextRefCopy81">#REF!</definedName>
    <definedName name="TextRefCopy82">'[118]TR y Conclusión'!#REF!</definedName>
    <definedName name="TextRefCopy83">'[118]TR y Conclusión'!#REF!</definedName>
    <definedName name="TextRefCopy84">'[118]TR y Conclusión'!#REF!</definedName>
    <definedName name="TextRefCopy85">'[118]Conciliaciones US$'!#REF!</definedName>
    <definedName name="TextRefCopy86">'[118]Conciliaciones US$'!#REF!</definedName>
    <definedName name="TextRefCopy87">'[118]Conciliaciones US$'!#REF!</definedName>
    <definedName name="TextRefCopy88">'[118]Conciliaciones US$'!#REF!</definedName>
    <definedName name="TextRefCopy89">'[118]TR y Conclusión'!#REF!</definedName>
    <definedName name="TextRefCopy9">#REF!</definedName>
    <definedName name="TextRefCopy90">'[118]TR y Conclusión'!#REF!</definedName>
    <definedName name="TextRefCopy93">#REF!</definedName>
    <definedName name="TextRefCopy94">#REF!</definedName>
    <definedName name="TextRefCopy96">[126]Sumaria!#REF!</definedName>
    <definedName name="TextRefCopy97">#REF!</definedName>
    <definedName name="TextRefCopy98">#REF!</definedName>
    <definedName name="TextRefCopy99">#REF!</definedName>
    <definedName name="TextRefCopyRangeCount" hidden="1">3</definedName>
    <definedName name="things" hidden="1">39211.3865277778</definedName>
    <definedName name="thm">#REF!</definedName>
    <definedName name="thp">#REF!</definedName>
    <definedName name="Threshold">'[15]Calculo del Exceso'!#REF!</definedName>
    <definedName name="ththyh">#REF!</definedName>
    <definedName name="Tipo">[75]Validacion1!$E$3:$E$9</definedName>
    <definedName name="Tipo_Agua">#REF!</definedName>
    <definedName name="tipo1">#REF!</definedName>
    <definedName name="tipo2">#REF!</definedName>
    <definedName name="tipo3">#REF!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  <definedName name="tlcE">#REF!</definedName>
    <definedName name="tmpcol">#REF!</definedName>
    <definedName name="tmpE">#REF!</definedName>
    <definedName name="tnbcol">#REF!</definedName>
    <definedName name="tnbE">#REF!</definedName>
    <definedName name="Top_Stratum_Number">#REF!</definedName>
    <definedName name="Top_Stratum_Value">#REF!</definedName>
    <definedName name="Tópicos_N1">[21]CF2!$C:$C</definedName>
    <definedName name="Total_Amount">#REF!</definedName>
    <definedName name="Total_anticipated_uncorrected_misstatements">#REF!</definedName>
    <definedName name="Total_anticipated_uncorrected_misstatementsA">'[17]Input &amp; Summary'!#REF!</definedName>
    <definedName name="Total_anticipated_uncorrected_misstatementsF">'[17]Input &amp; Summary'!#REF!</definedName>
    <definedName name="Total_anticipated_uncorrected_misstatementsH">'[17]Input &amp; Summary'!#REF!</definedName>
    <definedName name="Total_anticipated_uncorrected_misstatementsJ">'[17]Input &amp; Summary'!#REF!</definedName>
    <definedName name="Total_Number_Selections">#REF!</definedName>
    <definedName name="Total_Population2">'[13]CMA Calculations- Figure 5440.1'!$D$42</definedName>
    <definedName name="totalexport">#REF!</definedName>
    <definedName name="TOTCOL">#REF!</definedName>
    <definedName name="TOTCOLE">#REF!</definedName>
    <definedName name="tp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go">#REF!</definedName>
    <definedName name="trmcol">#REF!</definedName>
    <definedName name="trmE">#REF!</definedName>
    <definedName name="trmrow">#REF!</definedName>
    <definedName name="tsfvar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TX_LO">[21]CF2!$Q$190:$AZ$190</definedName>
    <definedName name="TX_OP_PROJETO">[21]CF2!$P$195</definedName>
    <definedName name="U_">#REF!</definedName>
    <definedName name="U_Periods">#REF!</definedName>
    <definedName name="Unidades">#REF!</definedName>
    <definedName name="UnLitro">[43]Parámetros!$B$8</definedName>
    <definedName name="unnegocio">#REF!</definedName>
    <definedName name="URUGUAY">#REF!</definedName>
    <definedName name="USD">#REF!</definedName>
    <definedName name="usdeur">[127]MSS_400K!$E$25</definedName>
    <definedName name="Utilizacion">[88]Prevision!$N$2:$N$12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">#REF!</definedName>
    <definedName name="valeria" hidden="1">{#N/A,#N/A,FALSE,"Aging Summary";#N/A,#N/A,FALSE,"Ratio Analysis";#N/A,#N/A,FALSE,"Test 120 Day Accts";#N/A,#N/A,FALSE,"Tickmarks"}</definedName>
    <definedName name="validacion2">'[75]validacion 2'!$A$4:$E$45407</definedName>
    <definedName name="Valuación">#REF!</definedName>
    <definedName name="vencimientos">#REF!</definedName>
    <definedName name="vendedores">[75]Validacion1!$D$3:$D$112</definedName>
    <definedName name="ventas">#REF!</definedName>
    <definedName name="VFB">#REF!</definedName>
    <definedName name="vigencia">#REF!</definedName>
    <definedName name="vjhhhhhh">#REF!</definedName>
    <definedName name="VPL_FCR">[21]CF2!$P$198</definedName>
    <definedName name="VPL_INV">[21]CF2!$P$197</definedName>
    <definedName name="vpphold">#REF!</definedName>
    <definedName name="VTADIAR">#REF!</definedName>
    <definedName name="vtltrkgtrghutr">#REF!</definedName>
    <definedName name="VTO">#REF!</definedName>
    <definedName name="vtoañoc">#REF!</definedName>
    <definedName name="vtoañon">#REF!</definedName>
    <definedName name="vtoaños">#REF!</definedName>
    <definedName name="vtoshold1">'[16] VTOS'!#REF!</definedName>
    <definedName name="vtoshold2">'[16]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cbcol">#REF!</definedName>
    <definedName name="wcbE">#REF!</definedName>
    <definedName name="wcbROW">'[19]P&amp;L(US$)'!#REF!</definedName>
    <definedName name="wgpE">#REF!</definedName>
    <definedName name="WHI2115_02">#REF!</definedName>
    <definedName name="wirE">#REF!</definedName>
    <definedName name="wrlE">#REF!</definedName>
    <definedName name="wrn.Aging._.and._.Trend._.Analysis." hidden="1">{#N/A,#N/A,FALSE,"Aging Summary";#N/A,#N/A,FALSE,"Ratio Analysis";#N/A,#N/A,FALSE,"Test 120 Day Accts";#N/A,#N/A,FALSE,"Tickmarks"}</definedName>
    <definedName name="wrn.forecast." hidden="1">{"first",#N/A,FALSE,"1st qtr";"second",#N/A,FALSE,"2nd Qtr";"third",#N/A,FALSE,"3rd Qtr";"fourth",#N/A,FALSE,"4th qtr";"year",#N/A,FALSE,"total year"}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olumen." hidden="1">{#N/A,#N/A,FALSE,"VOL"}</definedName>
    <definedName name="wsbE">#REF!</definedName>
    <definedName name="wsq">#REF!</definedName>
    <definedName name="www">#REF!</definedName>
    <definedName name="wwww">#REF!</definedName>
    <definedName name="x">#N/A</definedName>
    <definedName name="X_">#REF!</definedName>
    <definedName name="XREF_COLUMN_1" hidden="1">'[128]Cálculo IR'!#REF!</definedName>
    <definedName name="XREF_COLUMN_10" hidden="1">[129]Lead!#REF!</definedName>
    <definedName name="XREF_COLUMN_11" hidden="1">#REF!</definedName>
    <definedName name="XREF_COLUMN_12" hidden="1">'[130]PrestamoM-Ex.'!#REF!</definedName>
    <definedName name="XREF_COLUMN_13" hidden="1">#REF!</definedName>
    <definedName name="XREF_COLUMN_14" hidden="1">'[104]Recalculo de Honorarios'!#REF!</definedName>
    <definedName name="XREF_COLUMN_17" hidden="1">#REF!</definedName>
    <definedName name="XREF_COLUMN_18" hidden="1">[120]Resumen!#REF!</definedName>
    <definedName name="XREF_COLUMN_2" hidden="1">[128]GND!#REF!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'[128]Cálculo IR'!#REF!</definedName>
    <definedName name="XREF_COLUMN_7" hidden="1">'[128]Cálculo IR'!#REF!</definedName>
    <definedName name="XREF_COLUMN_8" hidden="1">[124]Objetivos!#REF!</definedName>
    <definedName name="XREF_COLUMN_9" hidden="1">[124]Objetivos!#REF!</definedName>
    <definedName name="XRefActiveRow" hidden="1">#REF!</definedName>
    <definedName name="XRefColumnsCount" hidden="1">1</definedName>
    <definedName name="XRefCopy1" hidden="1">'[121]Resumen s-DT'!#REF!</definedName>
    <definedName name="XRefCopy10" hidden="1">'[128]Límite honorarios'!#REF!</definedName>
    <definedName name="XRefCopy100" hidden="1">[131]T.R.!#REF!</definedName>
    <definedName name="XRefCopy100Row" hidden="1">#REF!</definedName>
    <definedName name="XRefCopy101" hidden="1">[131]T.R.!#REF!</definedName>
    <definedName name="XRefCopy101Row" hidden="1">#REF!</definedName>
    <definedName name="XRefCopy102" hidden="1">[131]T.R.!#REF!</definedName>
    <definedName name="XRefCopy102Row" hidden="1">#REF!</definedName>
    <definedName name="XRefCopy103" hidden="1">[131]T.R.!#REF!</definedName>
    <definedName name="XRefCopy103Row" hidden="1">#REF!</definedName>
    <definedName name="XRefCopy104" hidden="1">[131]T.R.!#REF!</definedName>
    <definedName name="XRefCopy104Row" hidden="1">#REF!</definedName>
    <definedName name="XRefCopy105" hidden="1">[131]T.R.!#REF!</definedName>
    <definedName name="XRefCopy105Row" hidden="1">#REF!</definedName>
    <definedName name="XRefCopy106" hidden="1">[131]T.R.!#REF!</definedName>
    <definedName name="XRefCopy106Row" hidden="1">#REF!</definedName>
    <definedName name="XRefCopy107" hidden="1">[131]T.R.!#REF!</definedName>
    <definedName name="XRefCopy107Row" hidden="1">#REF!</definedName>
    <definedName name="XRefCopy108" hidden="1">[131]T.R.!#REF!</definedName>
    <definedName name="XRefCopy108Row" hidden="1">#REF!</definedName>
    <definedName name="XRefCopy109" hidden="1">[131]T.R.!#REF!</definedName>
    <definedName name="XRefCopy109Row" hidden="1">#REF!</definedName>
    <definedName name="XRefCopy10Row" hidden="1">#REF!</definedName>
    <definedName name="XRefCopy11" hidden="1">#REF!</definedName>
    <definedName name="XRefCopy110" hidden="1">[131]T.R.!#REF!</definedName>
    <definedName name="XRefCopy110Row" hidden="1">#REF!</definedName>
    <definedName name="XRefCopy111" hidden="1">[131]T.R.!#REF!</definedName>
    <definedName name="XRefCopy111Row" hidden="1">#REF!</definedName>
    <definedName name="XRefCopy112" hidden="1">[131]T.R.!#REF!</definedName>
    <definedName name="XRefCopy112Row" hidden="1">#REF!</definedName>
    <definedName name="XRefCopy113" hidden="1">[131]T.R.!#REF!</definedName>
    <definedName name="XRefCopy113Row" hidden="1">#REF!</definedName>
    <definedName name="XRefCopy114" hidden="1">[131]T.R.!#REF!</definedName>
    <definedName name="XRefCopy114Row" hidden="1">#REF!</definedName>
    <definedName name="XRefCopy115" hidden="1">[131]T.R.!#REF!</definedName>
    <definedName name="XRefCopy115Row" hidden="1">#REF!</definedName>
    <definedName name="XRefCopy116" hidden="1">[131]T.R.!#REF!</definedName>
    <definedName name="XRefCopy116Row" hidden="1">#REF!</definedName>
    <definedName name="XRefCopy117" hidden="1">[131]T.R.!#REF!</definedName>
    <definedName name="XRefCopy117Row" hidden="1">#REF!</definedName>
    <definedName name="XRefCopy118" hidden="1">[131]T.R.!#REF!</definedName>
    <definedName name="XRefCopy118Row" hidden="1">#REF!</definedName>
    <definedName name="XRefCopy119" hidden="1">[131]T.R.!#REF!</definedName>
    <definedName name="XRefCopy119Row" hidden="1">#REF!</definedName>
    <definedName name="XRefCopy11Row" hidden="1">#REF!</definedName>
    <definedName name="XRefCopy12" hidden="1">#REF!</definedName>
    <definedName name="XRefCopy120" hidden="1">[131]T.R.!#REF!</definedName>
    <definedName name="XRefCopy120Row" hidden="1">#REF!</definedName>
    <definedName name="XRefCopy121" hidden="1">[131]T.R.!#REF!</definedName>
    <definedName name="XRefCopy121Row" hidden="1">#REF!</definedName>
    <definedName name="XRefCopy122" hidden="1">[131]T.R.!#REF!</definedName>
    <definedName name="XRefCopy122Row" hidden="1">#REF!</definedName>
    <definedName name="XRefCopy123" hidden="1">[131]T.R.!#REF!</definedName>
    <definedName name="XRefCopy123Row" hidden="1">#REF!</definedName>
    <definedName name="XRefCopy124" hidden="1">[131]T.R.!#REF!</definedName>
    <definedName name="XRefCopy124Row" hidden="1">#REF!</definedName>
    <definedName name="XRefCopy125" hidden="1">[131]T.R.!#REF!</definedName>
    <definedName name="XRefCopy125Row" hidden="1">#REF!</definedName>
    <definedName name="XRefCopy126" hidden="1">[131]T.R.!#REF!</definedName>
    <definedName name="XRefCopy126Row" hidden="1">#REF!</definedName>
    <definedName name="XRefCopy127" hidden="1">[131]T.R.!#REF!</definedName>
    <definedName name="XRefCopy127Row" hidden="1">#REF!</definedName>
    <definedName name="XRefCopy128" hidden="1">[131]T.R.!#REF!</definedName>
    <definedName name="XRefCopy128Row" hidden="1">#REF!</definedName>
    <definedName name="XRefCopy129" hidden="1">[131]T.R.!#REF!</definedName>
    <definedName name="XRefCopy129Row" hidden="1">#REF!</definedName>
    <definedName name="XRefCopy12Row" hidden="1">#REF!</definedName>
    <definedName name="XRefCopy13" hidden="1">[129]Lead!#REF!</definedName>
    <definedName name="XRefCopy130" hidden="1">[131]T.R.!#REF!</definedName>
    <definedName name="XRefCopy130Row" hidden="1">#REF!</definedName>
    <definedName name="XRefCopy131" hidden="1">[131]T.R.!#REF!</definedName>
    <definedName name="XRefCopy131Row" hidden="1">#REF!</definedName>
    <definedName name="XRefCopy132" hidden="1">#REF!</definedName>
    <definedName name="XRefCopy132Row" hidden="1">#REF!</definedName>
    <definedName name="XRefCopy133" hidden="1">#REF!</definedName>
    <definedName name="XRefCopy133Row" hidden="1">#REF!</definedName>
    <definedName name="XRefCopy134" hidden="1">[120]Resumen!#REF!</definedName>
    <definedName name="XRefCopy134Row" hidden="1">#REF!</definedName>
    <definedName name="XRefCopy135" hidden="1">[120]Resumen!#REF!</definedName>
    <definedName name="XRefCopy135Row" hidden="1">#REF!</definedName>
    <definedName name="XRefCopy136" hidden="1">[120]Resumen!#REF!</definedName>
    <definedName name="XRefCopy136Row" hidden="1">#REF!</definedName>
    <definedName name="XRefCopy137" hidden="1">[120]Resumen!#REF!</definedName>
    <definedName name="XRefCopy137Row" hidden="1">#REF!</definedName>
    <definedName name="XRefCopy139" hidden="1">[120]Resumen!#REF!</definedName>
    <definedName name="XRefCopy13Row" hidden="1">#REF!</definedName>
    <definedName name="XRefCopy14" hidden="1">[128]GND!#REF!</definedName>
    <definedName name="XRefCopy141Row" hidden="1">#REF!</definedName>
    <definedName name="XRefCopy142" hidden="1">#REF!</definedName>
    <definedName name="XRefCopy143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[129]Lead!#REF!</definedName>
    <definedName name="XRefCopy16Row" hidden="1">#REF!</definedName>
    <definedName name="XRefCopy17" hidden="1">[129]Lead!#REF!</definedName>
    <definedName name="XRefCopy17Row" hidden="1">#REF!</definedName>
    <definedName name="XRefCopy18" hidden="1">#REF!</definedName>
    <definedName name="XRefCopy18Row" hidden="1">#REF!</definedName>
    <definedName name="XRefCopy19" hidden="1">[129]Lead!#REF!</definedName>
    <definedName name="XRefCopy19Row" hidden="1">#REF!</definedName>
    <definedName name="XRefCopy1Row" hidden="1">#REF!</definedName>
    <definedName name="XRefCopy2" hidden="1">#REF!</definedName>
    <definedName name="XRefCopy20" hidden="1">[129]Lead!#REF!</definedName>
    <definedName name="XRefCopy20Row" hidden="1">#REF!</definedName>
    <definedName name="XRefCopy21" hidden="1">[129]Lead!#REF!</definedName>
    <definedName name="XRefCopy21Row" hidden="1">#REF!</definedName>
    <definedName name="XRefCopy22" hidden="1">'[130]PrestamoM-Ex.'!#REF!</definedName>
    <definedName name="XRefCopy22Row" hidden="1">#REF!</definedName>
    <definedName name="XRefCopy23" hidden="1">[129]Lead!#REF!</definedName>
    <definedName name="XRefCopy23Row" hidden="1">#REF!</definedName>
    <definedName name="XRefCopy24" hidden="1">[129]Lead!#REF!</definedName>
    <definedName name="XRefCopy24Row" hidden="1">#REF!</definedName>
    <definedName name="XRefCopy25" hidden="1">[129]Lead!#REF!</definedName>
    <definedName name="XRefCopy25Row" hidden="1">#REF!</definedName>
    <definedName name="XRefCopy26" hidden="1">[129]Lead!#REF!</definedName>
    <definedName name="XRefCopy26Row" hidden="1">#REF!</definedName>
    <definedName name="XRefCopy27" hidden="1">[129]Lead!#REF!</definedName>
    <definedName name="XRefCopy27Row" hidden="1">#REF!</definedName>
    <definedName name="XRefCopy28" hidden="1">[129]Lead!#REF!</definedName>
    <definedName name="XRefCopy28Row" hidden="1">#REF!</definedName>
    <definedName name="XRefCopy29" hidden="1">[129]Lead!#REF!</definedName>
    <definedName name="XRefCopy29Row" hidden="1">#REF!</definedName>
    <definedName name="XRefCopy2Row" hidden="1">#REF!</definedName>
    <definedName name="XRefCopy3" hidden="1">#REF!</definedName>
    <definedName name="XRefCopy30" hidden="1">[129]Lead!#REF!</definedName>
    <definedName name="XRefCopy30Row" hidden="1">#REF!</definedName>
    <definedName name="XRefCopy31" hidden="1">[129]Lead!#REF!</definedName>
    <definedName name="XRefCopy31Row" hidden="1">#REF!</definedName>
    <definedName name="XRefCopy32" hidden="1">[129]Lead!#REF!</definedName>
    <definedName name="XRefCopy32Row" hidden="1">#REF!</definedName>
    <definedName name="XRefCopy33" hidden="1">[129]Lead!#REF!</definedName>
    <definedName name="XRefCopy33Row" hidden="1">#REF!</definedName>
    <definedName name="XRefCopy34" hidden="1">[129]Lead!#REF!</definedName>
    <definedName name="XRefCopy34Row" hidden="1">#REF!</definedName>
    <definedName name="XRefCopy35" hidden="1">[129]Lead!#REF!</definedName>
    <definedName name="XRefCopy35Row" hidden="1">#REF!</definedName>
    <definedName name="XRefCopy36" hidden="1">[129]Lead!#REF!</definedName>
    <definedName name="XRefCopy36Row" hidden="1">#REF!</definedName>
    <definedName name="XRefCopy37" hidden="1">[129]Lead!#REF!</definedName>
    <definedName name="XRefCopy37Row" hidden="1">#REF!</definedName>
    <definedName name="XRefCopy38" hidden="1">[129]Lead!#REF!</definedName>
    <definedName name="XRefCopy38Row" hidden="1">#REF!</definedName>
    <definedName name="XRefCopy39" hidden="1">[129]Lead!#REF!</definedName>
    <definedName name="XRefCopy39Row" hidden="1">#REF!</definedName>
    <definedName name="XRefCopy3Row" hidden="1">#REF!</definedName>
    <definedName name="XRefCopy4" hidden="1">[128]GND!#REF!</definedName>
    <definedName name="XRefCopy40" hidden="1">[129]Lead!#REF!</definedName>
    <definedName name="XRefCopy40Row" hidden="1">#REF!</definedName>
    <definedName name="XRefCopy41" hidden="1">[129]Lead!#REF!</definedName>
    <definedName name="XRefCopy41Row" hidden="1">#REF!</definedName>
    <definedName name="XRefCopy42" hidden="1">[129]Lead!#REF!</definedName>
    <definedName name="XRefCopy42Row" hidden="1">#REF!</definedName>
    <definedName name="XRefCopy43" hidden="1">[129]Lead!#REF!</definedName>
    <definedName name="XRefCopy43Row" hidden="1">#REF!</definedName>
    <definedName name="XRefCopy44" hidden="1">[129]Lead!#REF!</definedName>
    <definedName name="XRefCopy44Row" hidden="1">#REF!</definedName>
    <definedName name="XRefCopy45" hidden="1">[129]Lead!#REF!</definedName>
    <definedName name="XRefCopy45Row" hidden="1">#REF!</definedName>
    <definedName name="XRefCopy46" hidden="1">[129]Lead!#REF!</definedName>
    <definedName name="XRefCopy46Row" hidden="1">#REF!</definedName>
    <definedName name="XRefCopy47" hidden="1">[129]Lead!#REF!</definedName>
    <definedName name="XRefCopy47Row" hidden="1">#REF!</definedName>
    <definedName name="XRefCopy48" hidden="1">[129]Lead!#REF!</definedName>
    <definedName name="XRefCopy48Row" hidden="1">#REF!</definedName>
    <definedName name="XRefCopy49" hidden="1">[129]Lead!#REF!</definedName>
    <definedName name="XRefCopy49Row" hidden="1">#REF!</definedName>
    <definedName name="XRefCopy4Row" hidden="1">#REF!</definedName>
    <definedName name="XRefCopy5" hidden="1">[128]GND!#REF!</definedName>
    <definedName name="XRefCopy50" hidden="1">[129]Lead!#REF!</definedName>
    <definedName name="XRefCopy50Row" hidden="1">#REF!</definedName>
    <definedName name="XRefCopy51" hidden="1">[129]Lead!#REF!</definedName>
    <definedName name="XRefCopy51Row" hidden="1">#REF!</definedName>
    <definedName name="XRefCopy52" hidden="1">[129]Lead!#REF!</definedName>
    <definedName name="XRefCopy52Row" hidden="1">#REF!</definedName>
    <definedName name="XRefCopy53" hidden="1">[129]Lead!#REF!</definedName>
    <definedName name="XRefCopy53Row" hidden="1">#REF!</definedName>
    <definedName name="XRefCopy54" hidden="1">[129]Lead!#REF!</definedName>
    <definedName name="XRefCopy54Row" hidden="1">#REF!</definedName>
    <definedName name="XRefCopy55" hidden="1">[129]Lead!#REF!</definedName>
    <definedName name="XRefCopy55Row" hidden="1">#REF!</definedName>
    <definedName name="XRefCopy56" hidden="1">[129]Lead!#REF!</definedName>
    <definedName name="XRefCopy56Row" hidden="1">#REF!</definedName>
    <definedName name="XRefCopy57" hidden="1">[129]Lead!#REF!</definedName>
    <definedName name="XRefCopy57Row" hidden="1">#REF!</definedName>
    <definedName name="XRefCopy58" hidden="1">[129]Lead!#REF!</definedName>
    <definedName name="XRefCopy58Row" hidden="1">#REF!</definedName>
    <definedName name="XRefCopy59" hidden="1">[129]Lead!#REF!</definedName>
    <definedName name="XRefCopy59Row" hidden="1">#REF!</definedName>
    <definedName name="XRefCopy5Row" hidden="1">#REF!</definedName>
    <definedName name="XRefCopy6" hidden="1">#REF!</definedName>
    <definedName name="XRefCopy60" hidden="1">[129]Lead!#REF!</definedName>
    <definedName name="XRefCopy60Row" hidden="1">#REF!</definedName>
    <definedName name="XRefCopy61" hidden="1">[129]Lead!#REF!</definedName>
    <definedName name="XRefCopy61Row" hidden="1">#REF!</definedName>
    <definedName name="XRefCopy62" hidden="1">[129]Lead!#REF!</definedName>
    <definedName name="XRefCopy62Row" hidden="1">#REF!</definedName>
    <definedName name="XRefCopy63" hidden="1">[129]Lead!#REF!</definedName>
    <definedName name="XRefCopy63Row" hidden="1">#REF!</definedName>
    <definedName name="XRefCopy64" hidden="1">[129]Lead!#REF!</definedName>
    <definedName name="XRefCopy64Row" hidden="1">#REF!</definedName>
    <definedName name="XRefCopy65" hidden="1">'[130]PrestamoM-Ex.'!#REF!</definedName>
    <definedName name="XRefCopy65Row" hidden="1">#REF!</definedName>
    <definedName name="XRefCopy66" hidden="1">[129]Lead!#REF!</definedName>
    <definedName name="XRefCopy66Row" hidden="1">#REF!</definedName>
    <definedName name="XRefCopy67" hidden="1">[129]Lead!#REF!</definedName>
    <definedName name="XRefCopy67Row" hidden="1">#REF!</definedName>
    <definedName name="XRefCopy68" hidden="1">[129]Lead!#REF!</definedName>
    <definedName name="XRefCopy68Row" hidden="1">#REF!</definedName>
    <definedName name="XRefCopy69" hidden="1">[129]Lead!#REF!</definedName>
    <definedName name="XRefCopy69Row" hidden="1">#REF!</definedName>
    <definedName name="XRefCopy6Row" hidden="1">#REF!</definedName>
    <definedName name="XRefCopy7" hidden="1">[128]GND!#REF!</definedName>
    <definedName name="XRefCopy70" hidden="1">[129]Lead!#REF!</definedName>
    <definedName name="XRefCopy70Row" hidden="1">#REF!</definedName>
    <definedName name="XRefCopy71" hidden="1">[129]Lead!#REF!</definedName>
    <definedName name="XRefCopy71Row" hidden="1">#REF!</definedName>
    <definedName name="XRefCopy72" hidden="1">[129]Lead!#REF!</definedName>
    <definedName name="XRefCopy72Row" hidden="1">#REF!</definedName>
    <definedName name="XRefCopy73" hidden="1">[129]Lead!#REF!</definedName>
    <definedName name="XRefCopy73Row" hidden="1">#REF!</definedName>
    <definedName name="XRefCopy74" hidden="1">[129]Lead!#REF!</definedName>
    <definedName name="XRefCopy74Row" hidden="1">#REF!</definedName>
    <definedName name="XRefCopy75" hidden="1">[129]Lead!#REF!</definedName>
    <definedName name="XRefCopy75Row" hidden="1">#REF!</definedName>
    <definedName name="XRefCopy76" hidden="1">[129]Lead!#REF!</definedName>
    <definedName name="XRefCopy76Row" hidden="1">#REF!</definedName>
    <definedName name="XRefCopy77" hidden="1">[129]Lead!#REF!</definedName>
    <definedName name="XRefCopy77Row" hidden="1">#REF!</definedName>
    <definedName name="XRefCopy78" hidden="1">[129]Lead!#REF!</definedName>
    <definedName name="XRefCopy78Row" hidden="1">#REF!</definedName>
    <definedName name="XRefCopy79" hidden="1">[129]Lead!#REF!</definedName>
    <definedName name="XRefCopy79Row" hidden="1">#REF!</definedName>
    <definedName name="XRefCopy7Row" hidden="1">#REF!</definedName>
    <definedName name="XRefCopy8" hidden="1">[128]GND!#REF!</definedName>
    <definedName name="XRefCopy80" hidden="1">[129]Lead!#REF!</definedName>
    <definedName name="XRefCopy80Row" hidden="1">#REF!</definedName>
    <definedName name="XRefCopy81" hidden="1">[129]Lead!#REF!</definedName>
    <definedName name="XRefCopy81Row" hidden="1">#REF!</definedName>
    <definedName name="XRefCopy82" hidden="1">[129]Lead!#REF!</definedName>
    <definedName name="XRefCopy82Row" hidden="1">#REF!</definedName>
    <definedName name="XRefCopy83" hidden="1">[129]Lead!#REF!</definedName>
    <definedName name="XRefCopy83Row" hidden="1">#REF!</definedName>
    <definedName name="XRefCopy84" hidden="1">[129]Lead!#REF!</definedName>
    <definedName name="XRefCopy84Row" hidden="1">#REF!</definedName>
    <definedName name="XRefCopy85" hidden="1">'[130]PrestamoM-L'!#REF!</definedName>
    <definedName name="XRefCopy85Row" hidden="1">#REF!</definedName>
    <definedName name="XRefCopy86" hidden="1">'[132]Movimiento Intangibles 31.12.09'!#REF!</definedName>
    <definedName name="XRefCopy86Row" hidden="1">#REF!</definedName>
    <definedName name="XRefCopy87" hidden="1">'[132]Movimiento Intangibles 31.12.09'!#REF!</definedName>
    <definedName name="XRefCopy87Row" hidden="1">#REF!</definedName>
    <definedName name="XRefCopy88" hidden="1">'[130]PrestamoM-L'!#REF!</definedName>
    <definedName name="XRefCopy88Row" hidden="1">#REF!</definedName>
    <definedName name="XRefCopy89" hidden="1">'[130]PrestamoM-L'!#REF!</definedName>
    <definedName name="XRefCopy89Row" hidden="1">#REF!</definedName>
    <definedName name="XRefCopy8Row" hidden="1">#REF!</definedName>
    <definedName name="XRefCopy9" hidden="1">'[128]Límite honorarios'!#REF!</definedName>
    <definedName name="XRefCopy90" hidden="1">'[132]Movimiento Intangibles 31.12.09'!#REF!</definedName>
    <definedName name="XRefCopy90Row" hidden="1">#REF!</definedName>
    <definedName name="XRefCopy91" hidden="1">'[133]Análisis Ctas. Bancarias ME'!#REF!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[131]T.R.!#REF!</definedName>
    <definedName name="XRefCopy95Row" hidden="1">#REF!</definedName>
    <definedName name="XRefCopy96" hidden="1">[131]T.R.!#REF!</definedName>
    <definedName name="XRefCopy96Row" hidden="1">#REF!</definedName>
    <definedName name="XRefCopy97" hidden="1">[131]T.R.!#REF!</definedName>
    <definedName name="XRefCopy97Row" hidden="1">#REF!</definedName>
    <definedName name="XRefCopy98" hidden="1">[131]T.R.!#REF!</definedName>
    <definedName name="XRefCopy98Row" hidden="1">#REF!</definedName>
    <definedName name="XRefCopy99" hidden="1">[131]T.R.!#REF!</definedName>
    <definedName name="XRefCopy99Row" hidden="1">#REF!</definedName>
    <definedName name="XRefCopy9Row" hidden="1">#REF!</definedName>
    <definedName name="XRefCopyRangeCount" hidden="1">1</definedName>
    <definedName name="XRefPaste1" hidden="1">'[128]Límite honorarios'!#REF!</definedName>
    <definedName name="XRefPaste10" hidden="1">[129]Lead!#REF!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[129]Lead!#REF!</definedName>
    <definedName name="XRefPaste14Row" hidden="1">#REF!</definedName>
    <definedName name="XRefPaste15" hidden="1">[129]Lead!#REF!</definedName>
    <definedName name="XRefPaste15Row" hidden="1">#REF!</definedName>
    <definedName name="XRefPaste16" hidden="1">[129]Lead!#REF!</definedName>
    <definedName name="XRefPaste16Row" hidden="1">#REF!</definedName>
    <definedName name="XRefPaste17" hidden="1">[129]Lead!#REF!</definedName>
    <definedName name="XRefPaste17Row" hidden="1">#REF!</definedName>
    <definedName name="XRefPaste18" hidden="1">[129]Lead!#REF!</definedName>
    <definedName name="XRefPaste18Row" hidden="1">#REF!</definedName>
    <definedName name="XRefPaste19" hidden="1">[129]Lead!#REF!</definedName>
    <definedName name="XRefPaste19Row" hidden="1">#REF!</definedName>
    <definedName name="XRefPaste1Row" hidden="1">#REF!</definedName>
    <definedName name="XRefPaste2" hidden="1">'[128]Límite honorarios'!#REF!</definedName>
    <definedName name="XRefPaste20" hidden="1">[129]Lead!#REF!</definedName>
    <definedName name="XRefPaste20Row" hidden="1">#REF!</definedName>
    <definedName name="XRefPaste21" hidden="1">[129]Lead!#REF!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[129]Lead!#REF!</definedName>
    <definedName name="XRefPaste23Row" hidden="1">#REF!</definedName>
    <definedName name="XRefPaste24" hidden="1">[129]Lead!#REF!</definedName>
    <definedName name="XRefPaste24Row" hidden="1">#REF!</definedName>
    <definedName name="XRefPaste25" hidden="1">[129]Lead!#REF!</definedName>
    <definedName name="XRefPaste25Row" hidden="1">#REF!</definedName>
    <definedName name="XRefPaste26" hidden="1">[129]Lead!#REF!</definedName>
    <definedName name="XRefPaste26Row" hidden="1">#REF!</definedName>
    <definedName name="XRefPaste27" hidden="1">[129]Lead!#REF!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'[128]Límite honorarios'!#REF!</definedName>
    <definedName name="XRefPaste30" hidden="1">#REF!</definedName>
    <definedName name="XRefPaste30Row" hidden="1">#REF!</definedName>
    <definedName name="XRefPaste31" hidden="1">[129]Lead!#REF!</definedName>
    <definedName name="XRefPaste31Row" hidden="1">#REF!</definedName>
    <definedName name="XRefPaste32" hidden="1">[129]Lead!#REF!</definedName>
    <definedName name="XRefPaste32Row" hidden="1">#REF!</definedName>
    <definedName name="XRefPaste33" hidden="1">[125]Análisis!#REF!</definedName>
    <definedName name="XRefPaste33Row" hidden="1">#REF!</definedName>
    <definedName name="XRefPaste34" hidden="1">[129]Lead!#REF!</definedName>
    <definedName name="XRefPaste34Row" hidden="1">#REF!</definedName>
    <definedName name="XRefPaste35" hidden="1">'[130]PrestamoM-Ex.'!#REF!</definedName>
    <definedName name="XRefPaste35Row" hidden="1">#REF!</definedName>
    <definedName name="XRefPaste36" hidden="1">[129]Lead!#REF!</definedName>
    <definedName name="XRefPaste36Row" hidden="1">#REF!</definedName>
    <definedName name="XRefPaste37" hidden="1">[129]Lead!#REF!</definedName>
    <definedName name="XRefPaste37Row" hidden="1">#REF!</definedName>
    <definedName name="XRefPaste38" hidden="1">[129]Lead!#REF!</definedName>
    <definedName name="XRefPaste38Row" hidden="1">#REF!</definedName>
    <definedName name="XRefPaste39" hidden="1">[129]Lead!#REF!</definedName>
    <definedName name="XRefPaste39Row" hidden="1">#REF!</definedName>
    <definedName name="XRefPaste3Row" hidden="1">#REF!</definedName>
    <definedName name="XRefPaste4" hidden="1">#REF!</definedName>
    <definedName name="XRefPaste40" hidden="1">[129]Lead!#REF!</definedName>
    <definedName name="XRefPaste40Row" hidden="1">#REF!</definedName>
    <definedName name="XRefPaste41" hidden="1">[129]Lead!#REF!</definedName>
    <definedName name="XRefPaste41Row" hidden="1">#REF!</definedName>
    <definedName name="XRefPaste42" hidden="1">[129]Lead!#REF!</definedName>
    <definedName name="XRefPaste42Row" hidden="1">#REF!</definedName>
    <definedName name="XRefPaste43" hidden="1">[129]Lead!#REF!</definedName>
    <definedName name="XRefPaste43Row" hidden="1">#REF!</definedName>
    <definedName name="XRefPaste44" hidden="1">[129]Lead!#REF!</definedName>
    <definedName name="XRefPaste44Row" hidden="1">#REF!</definedName>
    <definedName name="XRefPaste45" hidden="1">[129]Lead!#REF!</definedName>
    <definedName name="XRefPaste45Row" hidden="1">#REF!</definedName>
    <definedName name="XRefPaste46" hidden="1">[129]Lead!#REF!</definedName>
    <definedName name="XRefPaste46Row" hidden="1">#REF!</definedName>
    <definedName name="XRefPaste47" hidden="1">[129]Lead!#REF!</definedName>
    <definedName name="XRefPaste47Row" hidden="1">#REF!</definedName>
    <definedName name="XRefPaste48" hidden="1">[129]Lead!#REF!</definedName>
    <definedName name="XRefPaste48Row" hidden="1">#REF!</definedName>
    <definedName name="XRefPaste49" hidden="1">[129]Lead!#REF!</definedName>
    <definedName name="XRefPaste49Row" hidden="1">#REF!</definedName>
    <definedName name="XRefPaste4Row" hidden="1">#REF!</definedName>
    <definedName name="XRefPaste5" hidden="1">'[118]Conciliaciones US$'!#REF!</definedName>
    <definedName name="XRefPaste50" hidden="1">[129]Lead!#REF!</definedName>
    <definedName name="XRefPaste50Row" hidden="1">#REF!</definedName>
    <definedName name="XRefPaste51" hidden="1">[129]Lead!#REF!</definedName>
    <definedName name="XRefPaste51Row" hidden="1">#REF!</definedName>
    <definedName name="XRefPaste52" hidden="1">[129]Lead!#REF!</definedName>
    <definedName name="XRefPaste52Row" hidden="1">#REF!</definedName>
    <definedName name="XRefPaste53" hidden="1">[129]Lead!#REF!</definedName>
    <definedName name="XRefPaste53Row" hidden="1">#REF!</definedName>
    <definedName name="XRefPaste54" hidden="1">[129]Lead!#REF!</definedName>
    <definedName name="XRefPaste54Row" hidden="1">#REF!</definedName>
    <definedName name="XRefPaste55" hidden="1">[129]Lead!#REF!</definedName>
    <definedName name="XRefPaste55Row" hidden="1">#REF!</definedName>
    <definedName name="XRefPaste56" hidden="1">[129]Lead!#REF!</definedName>
    <definedName name="XRefPaste56Row" hidden="1">#REF!</definedName>
    <definedName name="XRefPaste57" hidden="1">[129]Lead!#REF!</definedName>
    <definedName name="XRefPaste57Row" hidden="1">#REF!</definedName>
    <definedName name="XRefPaste58" hidden="1">[129]Lead!#REF!</definedName>
    <definedName name="XRefPaste58Row" hidden="1">#REF!</definedName>
    <definedName name="XRefPaste59" hidden="1">[129]Lead!#REF!</definedName>
    <definedName name="XRefPaste59Row" hidden="1">#REF!</definedName>
    <definedName name="XRefPaste5Row" hidden="1">#REF!</definedName>
    <definedName name="XRefPaste6" hidden="1">'[128]Cálculo IR'!#REF!</definedName>
    <definedName name="XRefPaste60" hidden="1">[129]Lead!#REF!</definedName>
    <definedName name="XRefPaste60Row" hidden="1">#REF!</definedName>
    <definedName name="XRefPaste61" hidden="1">[129]Lead!#REF!</definedName>
    <definedName name="XRefPaste61Row" hidden="1">#REF!</definedName>
    <definedName name="XRefPaste62" hidden="1">[129]Lead!#REF!</definedName>
    <definedName name="XRefPaste62Row" hidden="1">#REF!</definedName>
    <definedName name="XRefPaste63" hidden="1">[129]Lead!#REF!</definedName>
    <definedName name="XRefPaste63Row" hidden="1">#REF!</definedName>
    <definedName name="XRefPaste64" hidden="1">[129]Lead!#REF!</definedName>
    <definedName name="XRefPaste64Row" hidden="1">#REF!</definedName>
    <definedName name="XRefPaste65" hidden="1">[129]Lead!#REF!</definedName>
    <definedName name="XRefPaste65Row" hidden="1">#REF!</definedName>
    <definedName name="XRefPaste66" hidden="1">[129]Lead!#REF!</definedName>
    <definedName name="XRefPaste66Row" hidden="1">#REF!</definedName>
    <definedName name="XRefPaste67" hidden="1">[129]Lead!#REF!</definedName>
    <definedName name="XRefPaste67Row" hidden="1">#REF!</definedName>
    <definedName name="XRefPaste68" hidden="1">[129]Lead!#REF!</definedName>
    <definedName name="XRefPaste68Row" hidden="1">#REF!</definedName>
    <definedName name="XRefPaste69" hidden="1">[129]Lead!#REF!</definedName>
    <definedName name="XRefPaste69Row" hidden="1">#REF!</definedName>
    <definedName name="XRefPaste6Row" hidden="1">#REF!</definedName>
    <definedName name="XRefPaste7" hidden="1">[129]Lead!#REF!</definedName>
    <definedName name="XRefPaste70" hidden="1">[129]Lead!#REF!</definedName>
    <definedName name="XRefPaste70Row" hidden="1">#REF!</definedName>
    <definedName name="XRefPaste71" hidden="1">[129]Lead!#REF!</definedName>
    <definedName name="XRefPaste71Row" hidden="1">#REF!</definedName>
    <definedName name="XRefPaste72" hidden="1">[129]Lead!#REF!</definedName>
    <definedName name="XRefPaste72Row" hidden="1">#REF!</definedName>
    <definedName name="XRefPaste73" hidden="1">[129]Lead!#REF!</definedName>
    <definedName name="XRefPaste73Row" hidden="1">#REF!</definedName>
    <definedName name="XRefPaste74" hidden="1">[129]Lead!#REF!</definedName>
    <definedName name="XRefPaste74Row" hidden="1">#REF!</definedName>
    <definedName name="XRefPaste75" hidden="1">[129]Lead!#REF!</definedName>
    <definedName name="XRefPaste75Row" hidden="1">#REF!</definedName>
    <definedName name="XRefPaste76" hidden="1">[129]Lead!#REF!</definedName>
    <definedName name="XRefPaste76Row" hidden="1">#REF!</definedName>
    <definedName name="XRefPaste77" hidden="1">[129]Lead!#REF!</definedName>
    <definedName name="XRefPaste77Row" hidden="1">#REF!</definedName>
    <definedName name="XRefPaste7Row" hidden="1">#REF!</definedName>
    <definedName name="XRefPaste8" hidden="1">[129]Lead!#REF!</definedName>
    <definedName name="XRefPaste8Row" hidden="1">#REF!</definedName>
    <definedName name="XRefPaste9" hidden="1">[129]Lead!#REF!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'[134]Datos del Balance'!$B$10</definedName>
    <definedName name="xxxxx">#REF!</definedName>
    <definedName name="xxxxxxxxxxxxxxxxxxxxxx">#REF!</definedName>
    <definedName name="Y_">#REF!</definedName>
    <definedName name="yhyhyhyhhyh">#REF!</definedName>
    <definedName name="YTD_ACT">'[111]Interface Hub'!$C$7</definedName>
    <definedName name="YTD_DT">[97]Feuil1!$B$15</definedName>
    <definedName name="yy">#REF!</definedName>
    <definedName name="yyy" hidden="1">#REF!</definedName>
    <definedName name="z">#REF!</definedName>
    <definedName name="ZA_">'[135]BG Armado'!#REF!</definedName>
    <definedName name="ZB_">'[59]BG Armado'!#REF!</definedName>
    <definedName name="ZC_">'[59]BG Armado'!#REF!</definedName>
    <definedName name="ZD_">'[59]BG Armado'!#REF!</definedName>
    <definedName name="ZE_">'[59]BG Armado'!#REF!</definedName>
    <definedName name="ZF_">'[59]BG Armado'!#REF!</definedName>
    <definedName name="ZG_">'[59]BG Armado'!#REF!</definedName>
    <definedName name="ZgicCOL">'[19]P&amp;L(US$)'!#REF!</definedName>
    <definedName name="ZgicE">#REF!</definedName>
    <definedName name="ZgicROW">'[19]P&amp;L(US$)'!#REF!</definedName>
    <definedName name="ZH_">'[59]BG Armado'!#REF!</definedName>
    <definedName name="ZI_">'[59]BG Armado'!#REF!</definedName>
    <definedName name="ZK_">'[59]BG Armado'!#REF!</definedName>
    <definedName name="ZL_">'[59]BG Armado'!#REF!</definedName>
    <definedName name="zlpcCOL">#REF!</definedName>
    <definedName name="zlpcE">#REF!</definedName>
    <definedName name="ZM_">#REF!</definedName>
    <definedName name="zpifa">#REF!</definedName>
    <definedName name="zqet">'[136]ORDENES LIBERTADOR'!#REF!</definedName>
    <definedName name="ZX">#REF!</definedName>
    <definedName name="zxx">#REF!</definedName>
    <definedName name="ZZ4_4">#REF!</definedName>
    <definedName name="ZZ4_6">#REF!</definedName>
    <definedName name="zzz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7" i="4" l="1"/>
  <c r="C77" i="3"/>
  <c r="C50" i="2" l="1"/>
  <c r="D50" i="2"/>
  <c r="D2842" i="5" l="1"/>
  <c r="D2878" i="5" l="1"/>
  <c r="C2878" i="5"/>
  <c r="D77" i="3" l="1"/>
  <c r="C147" i="4" l="1"/>
  <c r="D59" i="2" l="1"/>
  <c r="C59" i="2"/>
  <c r="D56" i="3"/>
  <c r="C56" i="3"/>
  <c r="B68" i="2"/>
  <c r="B67" i="2"/>
  <c r="B166" i="4"/>
  <c r="B165" i="4"/>
  <c r="B86" i="3"/>
  <c r="B85" i="3"/>
  <c r="C3126" i="5" l="1"/>
  <c r="D3126" i="5" l="1"/>
  <c r="C2" i="4" l="1"/>
  <c r="C3" i="4"/>
  <c r="C1" i="4"/>
  <c r="C2" i="3"/>
  <c r="C3" i="3"/>
  <c r="C1" i="3"/>
  <c r="C2" i="2"/>
  <c r="C2" i="5" s="1"/>
  <c r="C3" i="2"/>
  <c r="C3" i="5" s="1"/>
  <c r="C1" i="2"/>
  <c r="C1" i="5" s="1"/>
  <c r="C7" i="5"/>
  <c r="C6" i="5"/>
  <c r="B3" i="5"/>
  <c r="B2" i="5"/>
  <c r="B1" i="5"/>
  <c r="C7" i="4"/>
  <c r="C6" i="4"/>
  <c r="B3" i="4"/>
  <c r="B2" i="4"/>
  <c r="B1" i="4"/>
  <c r="C7" i="3"/>
  <c r="C6" i="3"/>
  <c r="B3" i="3"/>
  <c r="B2" i="3"/>
  <c r="B1" i="3"/>
  <c r="B3131" i="5"/>
  <c r="B161" i="4"/>
  <c r="B81" i="3"/>
  <c r="B63" i="2"/>
  <c r="C7" i="2"/>
  <c r="C6" i="2"/>
  <c r="B2" i="2"/>
  <c r="B3" i="2"/>
  <c r="B1" i="2"/>
  <c r="G146" i="4" l="1"/>
  <c r="G145" i="4"/>
  <c r="G144" i="4"/>
  <c r="G143" i="4"/>
  <c r="G135" i="4"/>
  <c r="G127" i="4"/>
  <c r="G119" i="4"/>
  <c r="G111" i="4"/>
  <c r="G103" i="4"/>
  <c r="G95" i="4"/>
  <c r="G87" i="4"/>
  <c r="G79" i="4"/>
  <c r="G71" i="4"/>
  <c r="G63" i="4"/>
  <c r="G55" i="4"/>
  <c r="G47" i="4"/>
  <c r="G39" i="4"/>
  <c r="G31" i="4"/>
  <c r="G23" i="4"/>
  <c r="G15" i="4"/>
  <c r="G142" i="4"/>
  <c r="G134" i="4"/>
  <c r="G126" i="4"/>
  <c r="G118" i="4"/>
  <c r="G110" i="4"/>
  <c r="G102" i="4"/>
  <c r="G94" i="4"/>
  <c r="G86" i="4"/>
  <c r="G78" i="4"/>
  <c r="G70" i="4"/>
  <c r="G62" i="4"/>
  <c r="G54" i="4"/>
  <c r="G46" i="4"/>
  <c r="G38" i="4"/>
  <c r="G30" i="4"/>
  <c r="G22" i="4"/>
  <c r="G141" i="4"/>
  <c r="G133" i="4"/>
  <c r="G125" i="4"/>
  <c r="G117" i="4"/>
  <c r="G109" i="4"/>
  <c r="G101" i="4"/>
  <c r="G93" i="4"/>
  <c r="G85" i="4"/>
  <c r="G77" i="4"/>
  <c r="G69" i="4"/>
  <c r="G61" i="4"/>
  <c r="G53" i="4"/>
  <c r="G45" i="4"/>
  <c r="G37" i="4"/>
  <c r="G29" i="4"/>
  <c r="G21" i="4"/>
  <c r="G140" i="4"/>
  <c r="G132" i="4"/>
  <c r="G124" i="4"/>
  <c r="G116" i="4"/>
  <c r="G108" i="4"/>
  <c r="G100" i="4"/>
  <c r="G92" i="4"/>
  <c r="G84" i="4"/>
  <c r="G76" i="4"/>
  <c r="G68" i="4"/>
  <c r="G60" i="4"/>
  <c r="G52" i="4"/>
  <c r="G44" i="4"/>
  <c r="G36" i="4"/>
  <c r="G28" i="4"/>
  <c r="G20" i="4"/>
  <c r="G139" i="4"/>
  <c r="G138" i="4"/>
  <c r="G122" i="4"/>
  <c r="G106" i="4"/>
  <c r="G90" i="4"/>
  <c r="G74" i="4"/>
  <c r="G58" i="4"/>
  <c r="G42" i="4"/>
  <c r="G26" i="4"/>
  <c r="G137" i="4"/>
  <c r="G136" i="4"/>
  <c r="G120" i="4"/>
  <c r="G104" i="4"/>
  <c r="G88" i="4"/>
  <c r="G72" i="4"/>
  <c r="G56" i="4"/>
  <c r="G40" i="4"/>
  <c r="G24" i="4"/>
  <c r="G131" i="4"/>
  <c r="G130" i="4"/>
  <c r="G114" i="4"/>
  <c r="G98" i="4"/>
  <c r="G82" i="4"/>
  <c r="G66" i="4"/>
  <c r="G50" i="4"/>
  <c r="G34" i="4"/>
  <c r="G18" i="4"/>
  <c r="G129" i="4"/>
  <c r="G113" i="4"/>
  <c r="G97" i="4"/>
  <c r="G81" i="4"/>
  <c r="G65" i="4"/>
  <c r="G49" i="4"/>
  <c r="G33" i="4"/>
  <c r="G17" i="4"/>
  <c r="G128" i="4"/>
  <c r="G112" i="4"/>
  <c r="G96" i="4"/>
  <c r="G80" i="4"/>
  <c r="G64" i="4"/>
  <c r="G48" i="4"/>
  <c r="G32" i="4"/>
  <c r="G16" i="4"/>
  <c r="G123" i="4"/>
  <c r="G107" i="4"/>
  <c r="G91" i="4"/>
  <c r="G75" i="4"/>
  <c r="G59" i="4"/>
  <c r="G43" i="4"/>
  <c r="G27" i="4"/>
  <c r="G121" i="4"/>
  <c r="G57" i="4"/>
  <c r="G115" i="4"/>
  <c r="G51" i="4"/>
  <c r="G105" i="4"/>
  <c r="G41" i="4"/>
  <c r="G99" i="4"/>
  <c r="G35" i="4"/>
  <c r="G89" i="4"/>
  <c r="G25" i="4"/>
  <c r="G83" i="4"/>
  <c r="G19" i="4"/>
  <c r="G73" i="4"/>
  <c r="G67" i="4"/>
  <c r="G2870" i="5"/>
  <c r="G2862" i="5"/>
  <c r="G2854" i="5"/>
  <c r="G2846" i="5"/>
  <c r="G2838" i="5"/>
  <c r="G2830" i="5"/>
  <c r="G2822" i="5"/>
  <c r="G2814" i="5"/>
  <c r="G2806" i="5"/>
  <c r="G2798" i="5"/>
  <c r="G2790" i="5"/>
  <c r="G2782" i="5"/>
  <c r="G2774" i="5"/>
  <c r="G2766" i="5"/>
  <c r="G2758" i="5"/>
  <c r="G2750" i="5"/>
  <c r="G2742" i="5"/>
  <c r="G2734" i="5"/>
  <c r="G2726" i="5"/>
  <c r="G2718" i="5"/>
  <c r="G2710" i="5"/>
  <c r="G2702" i="5"/>
  <c r="G2694" i="5"/>
  <c r="G2686" i="5"/>
  <c r="G2678" i="5"/>
  <c r="G2670" i="5"/>
  <c r="G2877" i="5"/>
  <c r="G2869" i="5"/>
  <c r="G2861" i="5"/>
  <c r="G2853" i="5"/>
  <c r="G2845" i="5"/>
  <c r="G2837" i="5"/>
  <c r="G2829" i="5"/>
  <c r="G2821" i="5"/>
  <c r="G2813" i="5"/>
  <c r="G2805" i="5"/>
  <c r="G2797" i="5"/>
  <c r="G2789" i="5"/>
  <c r="G2781" i="5"/>
  <c r="G2773" i="5"/>
  <c r="G2765" i="5"/>
  <c r="G2757" i="5"/>
  <c r="G2749" i="5"/>
  <c r="G2741" i="5"/>
  <c r="G2733" i="5"/>
  <c r="G2725" i="5"/>
  <c r="G2717" i="5"/>
  <c r="G2709" i="5"/>
  <c r="G2701" i="5"/>
  <c r="G2693" i="5"/>
  <c r="G2685" i="5"/>
  <c r="G2677" i="5"/>
  <c r="G2669" i="5"/>
  <c r="G2661" i="5"/>
  <c r="G2653" i="5"/>
  <c r="G2645" i="5"/>
  <c r="G2637" i="5"/>
  <c r="G2629" i="5"/>
  <c r="G2621" i="5"/>
  <c r="G2613" i="5"/>
  <c r="G2605" i="5"/>
  <c r="G2597" i="5"/>
  <c r="G2589" i="5"/>
  <c r="G2581" i="5"/>
  <c r="G2573" i="5"/>
  <c r="G2565" i="5"/>
  <c r="G2557" i="5"/>
  <c r="G2549" i="5"/>
  <c r="G2541" i="5"/>
  <c r="G2533" i="5"/>
  <c r="G2525" i="5"/>
  <c r="G2517" i="5"/>
  <c r="G2509" i="5"/>
  <c r="G2501" i="5"/>
  <c r="G2493" i="5"/>
  <c r="G2485" i="5"/>
  <c r="G2477" i="5"/>
  <c r="G2469" i="5"/>
  <c r="G2461" i="5"/>
  <c r="G2453" i="5"/>
  <c r="G2445" i="5"/>
  <c r="G2437" i="5"/>
  <c r="G2429" i="5"/>
  <c r="G2421" i="5"/>
  <c r="G2413" i="5"/>
  <c r="G2405" i="5"/>
  <c r="G2397" i="5"/>
  <c r="G2876" i="5"/>
  <c r="G2868" i="5"/>
  <c r="G2860" i="5"/>
  <c r="G2852" i="5"/>
  <c r="G2844" i="5"/>
  <c r="G2836" i="5"/>
  <c r="G2828" i="5"/>
  <c r="G2820" i="5"/>
  <c r="G2812" i="5"/>
  <c r="G2804" i="5"/>
  <c r="G2796" i="5"/>
  <c r="G2788" i="5"/>
  <c r="G2780" i="5"/>
  <c r="G2772" i="5"/>
  <c r="G2764" i="5"/>
  <c r="G2756" i="5"/>
  <c r="G2748" i="5"/>
  <c r="G2740" i="5"/>
  <c r="G2732" i="5"/>
  <c r="G2724" i="5"/>
  <c r="G2716" i="5"/>
  <c r="G2708" i="5"/>
  <c r="G2700" i="5"/>
  <c r="G2692" i="5"/>
  <c r="G2684" i="5"/>
  <c r="G2676" i="5"/>
  <c r="G2668" i="5"/>
  <c r="G2660" i="5"/>
  <c r="G2652" i="5"/>
  <c r="G2644" i="5"/>
  <c r="G2636" i="5"/>
  <c r="G2628" i="5"/>
  <c r="G2620" i="5"/>
  <c r="G2612" i="5"/>
  <c r="G2604" i="5"/>
  <c r="G2596" i="5"/>
  <c r="G2588" i="5"/>
  <c r="G2580" i="5"/>
  <c r="G2572" i="5"/>
  <c r="G2564" i="5"/>
  <c r="G2556" i="5"/>
  <c r="G2548" i="5"/>
  <c r="G2540" i="5"/>
  <c r="G2532" i="5"/>
  <c r="G2524" i="5"/>
  <c r="G2516" i="5"/>
  <c r="G2508" i="5"/>
  <c r="G2500" i="5"/>
  <c r="G2492" i="5"/>
  <c r="G2484" i="5"/>
  <c r="G2476" i="5"/>
  <c r="G2468" i="5"/>
  <c r="G2460" i="5"/>
  <c r="G2452" i="5"/>
  <c r="G2444" i="5"/>
  <c r="G2436" i="5"/>
  <c r="G2428" i="5"/>
  <c r="G2420" i="5"/>
  <c r="G2412" i="5"/>
  <c r="G2404" i="5"/>
  <c r="G2396" i="5"/>
  <c r="G2388" i="5"/>
  <c r="G2380" i="5"/>
  <c r="G2372" i="5"/>
  <c r="G2364" i="5"/>
  <c r="G2356" i="5"/>
  <c r="G2348" i="5"/>
  <c r="G2340" i="5"/>
  <c r="G2332" i="5"/>
  <c r="G2875" i="5"/>
  <c r="G2867" i="5"/>
  <c r="G2859" i="5"/>
  <c r="G2851" i="5"/>
  <c r="G2843" i="5"/>
  <c r="G2835" i="5"/>
  <c r="G2827" i="5"/>
  <c r="G2819" i="5"/>
  <c r="G2811" i="5"/>
  <c r="G2803" i="5"/>
  <c r="G2795" i="5"/>
  <c r="G2787" i="5"/>
  <c r="G2779" i="5"/>
  <c r="G2771" i="5"/>
  <c r="G2763" i="5"/>
  <c r="G2755" i="5"/>
  <c r="G2747" i="5"/>
  <c r="G2739" i="5"/>
  <c r="G2731" i="5"/>
  <c r="G2723" i="5"/>
  <c r="G2715" i="5"/>
  <c r="G2707" i="5"/>
  <c r="G2699" i="5"/>
  <c r="G2691" i="5"/>
  <c r="G2683" i="5"/>
  <c r="G2675" i="5"/>
  <c r="G2667" i="5"/>
  <c r="G2659" i="5"/>
  <c r="G2651" i="5"/>
  <c r="G2643" i="5"/>
  <c r="G2635" i="5"/>
  <c r="G2627" i="5"/>
  <c r="G2619" i="5"/>
  <c r="G2611" i="5"/>
  <c r="G2603" i="5"/>
  <c r="G2595" i="5"/>
  <c r="G2587" i="5"/>
  <c r="G2579" i="5"/>
  <c r="G2571" i="5"/>
  <c r="G2563" i="5"/>
  <c r="G2555" i="5"/>
  <c r="G2547" i="5"/>
  <c r="G2539" i="5"/>
  <c r="G2531" i="5"/>
  <c r="G2523" i="5"/>
  <c r="G2515" i="5"/>
  <c r="G2507" i="5"/>
  <c r="G2499" i="5"/>
  <c r="G2491" i="5"/>
  <c r="G2483" i="5"/>
  <c r="G2475" i="5"/>
  <c r="G2467" i="5"/>
  <c r="G2459" i="5"/>
  <c r="G2451" i="5"/>
  <c r="G2443" i="5"/>
  <c r="G2435" i="5"/>
  <c r="G2427" i="5"/>
  <c r="G2419" i="5"/>
  <c r="G2411" i="5"/>
  <c r="G2403" i="5"/>
  <c r="G2395" i="5"/>
  <c r="G2387" i="5"/>
  <c r="G2379" i="5"/>
  <c r="G2371" i="5"/>
  <c r="G2363" i="5"/>
  <c r="G2355" i="5"/>
  <c r="G2347" i="5"/>
  <c r="G2339" i="5"/>
  <c r="G2331" i="5"/>
  <c r="G2873" i="5"/>
  <c r="G2857" i="5"/>
  <c r="G2841" i="5"/>
  <c r="G2825" i="5"/>
  <c r="G2809" i="5"/>
  <c r="G2793" i="5"/>
  <c r="G2777" i="5"/>
  <c r="G2761" i="5"/>
  <c r="G2745" i="5"/>
  <c r="G2729" i="5"/>
  <c r="G2713" i="5"/>
  <c r="G2697" i="5"/>
  <c r="G2681" i="5"/>
  <c r="G2665" i="5"/>
  <c r="G2654" i="5"/>
  <c r="G2640" i="5"/>
  <c r="G2626" i="5"/>
  <c r="G2615" i="5"/>
  <c r="G2601" i="5"/>
  <c r="G2590" i="5"/>
  <c r="G2576" i="5"/>
  <c r="G2562" i="5"/>
  <c r="G2871" i="5"/>
  <c r="G2855" i="5"/>
  <c r="G2839" i="5"/>
  <c r="G2823" i="5"/>
  <c r="G2807" i="5"/>
  <c r="G2791" i="5"/>
  <c r="G2775" i="5"/>
  <c r="G2759" i="5"/>
  <c r="G2743" i="5"/>
  <c r="G2727" i="5"/>
  <c r="G2711" i="5"/>
  <c r="G2695" i="5"/>
  <c r="G2679" i="5"/>
  <c r="G2663" i="5"/>
  <c r="G2649" i="5"/>
  <c r="G2638" i="5"/>
  <c r="G2624" i="5"/>
  <c r="G2610" i="5"/>
  <c r="G2599" i="5"/>
  <c r="G2585" i="5"/>
  <c r="G2574" i="5"/>
  <c r="G2560" i="5"/>
  <c r="G2546" i="5"/>
  <c r="G2535" i="5"/>
  <c r="G2521" i="5"/>
  <c r="G2510" i="5"/>
  <c r="G2496" i="5"/>
  <c r="G2482" i="5"/>
  <c r="G2471" i="5"/>
  <c r="G2457" i="5"/>
  <c r="G2446" i="5"/>
  <c r="G2432" i="5"/>
  <c r="G2418" i="5"/>
  <c r="G2407" i="5"/>
  <c r="G2393" i="5"/>
  <c r="G2383" i="5"/>
  <c r="G2373" i="5"/>
  <c r="G2361" i="5"/>
  <c r="G2351" i="5"/>
  <c r="G2341" i="5"/>
  <c r="G2329" i="5"/>
  <c r="G2321" i="5"/>
  <c r="G2313" i="5"/>
  <c r="G2305" i="5"/>
  <c r="G2297" i="5"/>
  <c r="G2289" i="5"/>
  <c r="G2281" i="5"/>
  <c r="G2273" i="5"/>
  <c r="G2265" i="5"/>
  <c r="G2257" i="5"/>
  <c r="G2249" i="5"/>
  <c r="G2241" i="5"/>
  <c r="G2233" i="5"/>
  <c r="G2225" i="5"/>
  <c r="G2217" i="5"/>
  <c r="G2209" i="5"/>
  <c r="G2201" i="5"/>
  <c r="G2193" i="5"/>
  <c r="G2185" i="5"/>
  <c r="G2177" i="5"/>
  <c r="G2169" i="5"/>
  <c r="G2161" i="5"/>
  <c r="G2153" i="5"/>
  <c r="G2145" i="5"/>
  <c r="G2137" i="5"/>
  <c r="G2129" i="5"/>
  <c r="G2121" i="5"/>
  <c r="G2113" i="5"/>
  <c r="G2105" i="5"/>
  <c r="G2097" i="5"/>
  <c r="G2089" i="5"/>
  <c r="G2081" i="5"/>
  <c r="G2073" i="5"/>
  <c r="G2065" i="5"/>
  <c r="G2057" i="5"/>
  <c r="G2049" i="5"/>
  <c r="G2041" i="5"/>
  <c r="G2865" i="5"/>
  <c r="G2849" i="5"/>
  <c r="G2833" i="5"/>
  <c r="G2817" i="5"/>
  <c r="G2801" i="5"/>
  <c r="G2785" i="5"/>
  <c r="G2769" i="5"/>
  <c r="G2753" i="5"/>
  <c r="G2737" i="5"/>
  <c r="G2721" i="5"/>
  <c r="G2705" i="5"/>
  <c r="G2689" i="5"/>
  <c r="G2673" i="5"/>
  <c r="G2658" i="5"/>
  <c r="G2647" i="5"/>
  <c r="G2633" i="5"/>
  <c r="G2622" i="5"/>
  <c r="G2608" i="5"/>
  <c r="G2594" i="5"/>
  <c r="G2583" i="5"/>
  <c r="G2569" i="5"/>
  <c r="G2864" i="5"/>
  <c r="G2848" i="5"/>
  <c r="G2832" i="5"/>
  <c r="G2816" i="5"/>
  <c r="G2800" i="5"/>
  <c r="G2784" i="5"/>
  <c r="G2768" i="5"/>
  <c r="G2752" i="5"/>
  <c r="G2736" i="5"/>
  <c r="G2720" i="5"/>
  <c r="G2704" i="5"/>
  <c r="G2688" i="5"/>
  <c r="G2672" i="5"/>
  <c r="G2657" i="5"/>
  <c r="G2646" i="5"/>
  <c r="G2632" i="5"/>
  <c r="G2618" i="5"/>
  <c r="G2607" i="5"/>
  <c r="G2593" i="5"/>
  <c r="G2582" i="5"/>
  <c r="G2568" i="5"/>
  <c r="G2554" i="5"/>
  <c r="G2543" i="5"/>
  <c r="G2529" i="5"/>
  <c r="G2518" i="5"/>
  <c r="G2504" i="5"/>
  <c r="G2490" i="5"/>
  <c r="G2479" i="5"/>
  <c r="G2465" i="5"/>
  <c r="G2454" i="5"/>
  <c r="G2440" i="5"/>
  <c r="G2426" i="5"/>
  <c r="G2415" i="5"/>
  <c r="G2401" i="5"/>
  <c r="G2390" i="5"/>
  <c r="G2378" i="5"/>
  <c r="G2368" i="5"/>
  <c r="G2358" i="5"/>
  <c r="G2346" i="5"/>
  <c r="G2336" i="5"/>
  <c r="G2326" i="5"/>
  <c r="G2318" i="5"/>
  <c r="G2310" i="5"/>
  <c r="G2302" i="5"/>
  <c r="G2294" i="5"/>
  <c r="G2286" i="5"/>
  <c r="G2278" i="5"/>
  <c r="G2270" i="5"/>
  <c r="G2262" i="5"/>
  <c r="G2254" i="5"/>
  <c r="G2246" i="5"/>
  <c r="G2238" i="5"/>
  <c r="G2230" i="5"/>
  <c r="G2222" i="5"/>
  <c r="G2214" i="5"/>
  <c r="G2206" i="5"/>
  <c r="G2198" i="5"/>
  <c r="G2190" i="5"/>
  <c r="G2182" i="5"/>
  <c r="G2174" i="5"/>
  <c r="G2166" i="5"/>
  <c r="G2158" i="5"/>
  <c r="G2150" i="5"/>
  <c r="G2142" i="5"/>
  <c r="G2134" i="5"/>
  <c r="G2126" i="5"/>
  <c r="G2118" i="5"/>
  <c r="G2110" i="5"/>
  <c r="G2863" i="5"/>
  <c r="G2847" i="5"/>
  <c r="G2831" i="5"/>
  <c r="G2815" i="5"/>
  <c r="G2799" i="5"/>
  <c r="G2783" i="5"/>
  <c r="G2767" i="5"/>
  <c r="G2751" i="5"/>
  <c r="G2735" i="5"/>
  <c r="G2719" i="5"/>
  <c r="G2703" i="5"/>
  <c r="G2687" i="5"/>
  <c r="G2671" i="5"/>
  <c r="G2656" i="5"/>
  <c r="G2642" i="5"/>
  <c r="G2631" i="5"/>
  <c r="G2617" i="5"/>
  <c r="G2606" i="5"/>
  <c r="G2592" i="5"/>
  <c r="G2578" i="5"/>
  <c r="G2567" i="5"/>
  <c r="G2553" i="5"/>
  <c r="G2542" i="5"/>
  <c r="G2528" i="5"/>
  <c r="G2514" i="5"/>
  <c r="G2503" i="5"/>
  <c r="G2489" i="5"/>
  <c r="G2478" i="5"/>
  <c r="G2464" i="5"/>
  <c r="G2450" i="5"/>
  <c r="G2439" i="5"/>
  <c r="G2425" i="5"/>
  <c r="G2414" i="5"/>
  <c r="G2400" i="5"/>
  <c r="G2389" i="5"/>
  <c r="G2377" i="5"/>
  <c r="G2367" i="5"/>
  <c r="G2357" i="5"/>
  <c r="G2345" i="5"/>
  <c r="G2335" i="5"/>
  <c r="G2325" i="5"/>
  <c r="G2317" i="5"/>
  <c r="G2309" i="5"/>
  <c r="G2301" i="5"/>
  <c r="G2293" i="5"/>
  <c r="G2285" i="5"/>
  <c r="G2277" i="5"/>
  <c r="G2269" i="5"/>
  <c r="G2261" i="5"/>
  <c r="G2253" i="5"/>
  <c r="G2245" i="5"/>
  <c r="G2237" i="5"/>
  <c r="G2229" i="5"/>
  <c r="G2221" i="5"/>
  <c r="G2213" i="5"/>
  <c r="G2205" i="5"/>
  <c r="G2197" i="5"/>
  <c r="G2189" i="5"/>
  <c r="G2181" i="5"/>
  <c r="G2173" i="5"/>
  <c r="G2165" i="5"/>
  <c r="G2157" i="5"/>
  <c r="G2149" i="5"/>
  <c r="G2141" i="5"/>
  <c r="G2133" i="5"/>
  <c r="G2125" i="5"/>
  <c r="G2117" i="5"/>
  <c r="G2109" i="5"/>
  <c r="G2101" i="5"/>
  <c r="G2093" i="5"/>
  <c r="G2085" i="5"/>
  <c r="G2077" i="5"/>
  <c r="G2069" i="5"/>
  <c r="G2061" i="5"/>
  <c r="G2053" i="5"/>
  <c r="G2045" i="5"/>
  <c r="G2037" i="5"/>
  <c r="G2874" i="5"/>
  <c r="G2858" i="5"/>
  <c r="G2842" i="5"/>
  <c r="G2826" i="5"/>
  <c r="G2810" i="5"/>
  <c r="G2794" i="5"/>
  <c r="G2778" i="5"/>
  <c r="G2762" i="5"/>
  <c r="G2746" i="5"/>
  <c r="G2730" i="5"/>
  <c r="G2714" i="5"/>
  <c r="G2698" i="5"/>
  <c r="G2682" i="5"/>
  <c r="G2666" i="5"/>
  <c r="G2655" i="5"/>
  <c r="G2641" i="5"/>
  <c r="G2630" i="5"/>
  <c r="G2616" i="5"/>
  <c r="G2602" i="5"/>
  <c r="G2591" i="5"/>
  <c r="G2577" i="5"/>
  <c r="G2566" i="5"/>
  <c r="G2552" i="5"/>
  <c r="G2538" i="5"/>
  <c r="G2527" i="5"/>
  <c r="G2513" i="5"/>
  <c r="G2502" i="5"/>
  <c r="G2488" i="5"/>
  <c r="G2474" i="5"/>
  <c r="G2463" i="5"/>
  <c r="G2449" i="5"/>
  <c r="G2438" i="5"/>
  <c r="G2424" i="5"/>
  <c r="G2410" i="5"/>
  <c r="G2399" i="5"/>
  <c r="G2386" i="5"/>
  <c r="G2376" i="5"/>
  <c r="G2366" i="5"/>
  <c r="G2354" i="5"/>
  <c r="G2344" i="5"/>
  <c r="G2334" i="5"/>
  <c r="G2324" i="5"/>
  <c r="G2316" i="5"/>
  <c r="G2308" i="5"/>
  <c r="G2300" i="5"/>
  <c r="G2292" i="5"/>
  <c r="G2284" i="5"/>
  <c r="G2276" i="5"/>
  <c r="G2268" i="5"/>
  <c r="G2260" i="5"/>
  <c r="G2252" i="5"/>
  <c r="G2244" i="5"/>
  <c r="G2236" i="5"/>
  <c r="G2228" i="5"/>
  <c r="G2220" i="5"/>
  <c r="G2212" i="5"/>
  <c r="G2204" i="5"/>
  <c r="G2196" i="5"/>
  <c r="G2188" i="5"/>
  <c r="G2180" i="5"/>
  <c r="G2172" i="5"/>
  <c r="G2164" i="5"/>
  <c r="G2156" i="5"/>
  <c r="G2148" i="5"/>
  <c r="G2140" i="5"/>
  <c r="G2132" i="5"/>
  <c r="G2124" i="5"/>
  <c r="G2116" i="5"/>
  <c r="G2856" i="5"/>
  <c r="G2792" i="5"/>
  <c r="G2728" i="5"/>
  <c r="G2664" i="5"/>
  <c r="G2614" i="5"/>
  <c r="G2561" i="5"/>
  <c r="G2536" i="5"/>
  <c r="G2511" i="5"/>
  <c r="G2486" i="5"/>
  <c r="G2458" i="5"/>
  <c r="G2433" i="5"/>
  <c r="G2408" i="5"/>
  <c r="G2384" i="5"/>
  <c r="G2362" i="5"/>
  <c r="G2342" i="5"/>
  <c r="G2322" i="5"/>
  <c r="G2306" i="5"/>
  <c r="G2290" i="5"/>
  <c r="G2274" i="5"/>
  <c r="G2258" i="5"/>
  <c r="G2242" i="5"/>
  <c r="G2226" i="5"/>
  <c r="G2210" i="5"/>
  <c r="G2194" i="5"/>
  <c r="G2178" i="5"/>
  <c r="G2162" i="5"/>
  <c r="G2146" i="5"/>
  <c r="G2130" i="5"/>
  <c r="G2114" i="5"/>
  <c r="G2102" i="5"/>
  <c r="G2091" i="5"/>
  <c r="G2080" i="5"/>
  <c r="G2070" i="5"/>
  <c r="G2059" i="5"/>
  <c r="G2048" i="5"/>
  <c r="G2038" i="5"/>
  <c r="G2029" i="5"/>
  <c r="G2021" i="5"/>
  <c r="G2013" i="5"/>
  <c r="G2005" i="5"/>
  <c r="G1997" i="5"/>
  <c r="G1989" i="5"/>
  <c r="G1981" i="5"/>
  <c r="G1973" i="5"/>
  <c r="G1965" i="5"/>
  <c r="G1957" i="5"/>
  <c r="G1949" i="5"/>
  <c r="G1941" i="5"/>
  <c r="G1933" i="5"/>
  <c r="G1925" i="5"/>
  <c r="G1917" i="5"/>
  <c r="G1909" i="5"/>
  <c r="G1901" i="5"/>
  <c r="G1893" i="5"/>
  <c r="G1885" i="5"/>
  <c r="G1877" i="5"/>
  <c r="G1869" i="5"/>
  <c r="G1861" i="5"/>
  <c r="G1853" i="5"/>
  <c r="G1845" i="5"/>
  <c r="G1837" i="5"/>
  <c r="G1829" i="5"/>
  <c r="G1821" i="5"/>
  <c r="G1813" i="5"/>
  <c r="G1805" i="5"/>
  <c r="G1797" i="5"/>
  <c r="G1789" i="5"/>
  <c r="G1781" i="5"/>
  <c r="G1773" i="5"/>
  <c r="G1765" i="5"/>
  <c r="G1757" i="5"/>
  <c r="G1749" i="5"/>
  <c r="G1741" i="5"/>
  <c r="G1733" i="5"/>
  <c r="G1725" i="5"/>
  <c r="G1717" i="5"/>
  <c r="G1709" i="5"/>
  <c r="G1701" i="5"/>
  <c r="G1693" i="5"/>
  <c r="G1685" i="5"/>
  <c r="G1677" i="5"/>
  <c r="G1669" i="5"/>
  <c r="G1661" i="5"/>
  <c r="G2850" i="5"/>
  <c r="G2786" i="5"/>
  <c r="G2722" i="5"/>
  <c r="G2662" i="5"/>
  <c r="G2609" i="5"/>
  <c r="G2559" i="5"/>
  <c r="G2534" i="5"/>
  <c r="G2506" i="5"/>
  <c r="G2481" i="5"/>
  <c r="G2456" i="5"/>
  <c r="G2431" i="5"/>
  <c r="G2406" i="5"/>
  <c r="G2382" i="5"/>
  <c r="G2360" i="5"/>
  <c r="G2338" i="5"/>
  <c r="G2320" i="5"/>
  <c r="G2304" i="5"/>
  <c r="G2288" i="5"/>
  <c r="G2272" i="5"/>
  <c r="G2256" i="5"/>
  <c r="G2240" i="5"/>
  <c r="G2224" i="5"/>
  <c r="G2208" i="5"/>
  <c r="G2192" i="5"/>
  <c r="G2176" i="5"/>
  <c r="G2160" i="5"/>
  <c r="G2144" i="5"/>
  <c r="G2128" i="5"/>
  <c r="G2112" i="5"/>
  <c r="G2100" i="5"/>
  <c r="G2090" i="5"/>
  <c r="G2079" i="5"/>
  <c r="G2068" i="5"/>
  <c r="G2058" i="5"/>
  <c r="G2047" i="5"/>
  <c r="G2036" i="5"/>
  <c r="G2028" i="5"/>
  <c r="G2020" i="5"/>
  <c r="G2012" i="5"/>
  <c r="G2004" i="5"/>
  <c r="G1996" i="5"/>
  <c r="G1988" i="5"/>
  <c r="G1980" i="5"/>
  <c r="G1972" i="5"/>
  <c r="G1964" i="5"/>
  <c r="G1956" i="5"/>
  <c r="G1948" i="5"/>
  <c r="G1940" i="5"/>
  <c r="G1932" i="5"/>
  <c r="G1924" i="5"/>
  <c r="G2840" i="5"/>
  <c r="G2776" i="5"/>
  <c r="G2712" i="5"/>
  <c r="G2650" i="5"/>
  <c r="G2600" i="5"/>
  <c r="G2558" i="5"/>
  <c r="G2530" i="5"/>
  <c r="G2505" i="5"/>
  <c r="G2480" i="5"/>
  <c r="G2455" i="5"/>
  <c r="G2430" i="5"/>
  <c r="G2402" i="5"/>
  <c r="G2381" i="5"/>
  <c r="G2359" i="5"/>
  <c r="G2337" i="5"/>
  <c r="G2319" i="5"/>
  <c r="G2303" i="5"/>
  <c r="G2287" i="5"/>
  <c r="G2271" i="5"/>
  <c r="G2255" i="5"/>
  <c r="G2239" i="5"/>
  <c r="G2223" i="5"/>
  <c r="G2207" i="5"/>
  <c r="G2191" i="5"/>
  <c r="G2175" i="5"/>
  <c r="G2159" i="5"/>
  <c r="G2143" i="5"/>
  <c r="G2127" i="5"/>
  <c r="G2111" i="5"/>
  <c r="G2099" i="5"/>
  <c r="G2088" i="5"/>
  <c r="G2078" i="5"/>
  <c r="G2067" i="5"/>
  <c r="G2056" i="5"/>
  <c r="G2046" i="5"/>
  <c r="G2035" i="5"/>
  <c r="G2027" i="5"/>
  <c r="G2019" i="5"/>
  <c r="G2011" i="5"/>
  <c r="G2003" i="5"/>
  <c r="G1995" i="5"/>
  <c r="G1987" i="5"/>
  <c r="G1979" i="5"/>
  <c r="G1971" i="5"/>
  <c r="G1963" i="5"/>
  <c r="G1955" i="5"/>
  <c r="G1947" i="5"/>
  <c r="G1939" i="5"/>
  <c r="G1931" i="5"/>
  <c r="G1923" i="5"/>
  <c r="G2834" i="5"/>
  <c r="G2770" i="5"/>
  <c r="G2706" i="5"/>
  <c r="G2648" i="5"/>
  <c r="G2598" i="5"/>
  <c r="G2551" i="5"/>
  <c r="G2526" i="5"/>
  <c r="G2498" i="5"/>
  <c r="G2473" i="5"/>
  <c r="G2448" i="5"/>
  <c r="G2423" i="5"/>
  <c r="G2398" i="5"/>
  <c r="G2375" i="5"/>
  <c r="G2353" i="5"/>
  <c r="G2333" i="5"/>
  <c r="G2315" i="5"/>
  <c r="G2299" i="5"/>
  <c r="G2283" i="5"/>
  <c r="G2267" i="5"/>
  <c r="G2251" i="5"/>
  <c r="G2235" i="5"/>
  <c r="G2219" i="5"/>
  <c r="G2203" i="5"/>
  <c r="G2187" i="5"/>
  <c r="G2171" i="5"/>
  <c r="G2155" i="5"/>
  <c r="G2139" i="5"/>
  <c r="G2123" i="5"/>
  <c r="G2108" i="5"/>
  <c r="G2098" i="5"/>
  <c r="G2087" i="5"/>
  <c r="G2076" i="5"/>
  <c r="G2066" i="5"/>
  <c r="G2055" i="5"/>
  <c r="G2044" i="5"/>
  <c r="G2034" i="5"/>
  <c r="G2026" i="5"/>
  <c r="G2018" i="5"/>
  <c r="G2010" i="5"/>
  <c r="G2002" i="5"/>
  <c r="G1994" i="5"/>
  <c r="G1986" i="5"/>
  <c r="G1978" i="5"/>
  <c r="G1970" i="5"/>
  <c r="G1962" i="5"/>
  <c r="G1954" i="5"/>
  <c r="G1946" i="5"/>
  <c r="G1938" i="5"/>
  <c r="G1930" i="5"/>
  <c r="G1922" i="5"/>
  <c r="G2824" i="5"/>
  <c r="G2760" i="5"/>
  <c r="G2696" i="5"/>
  <c r="G2639" i="5"/>
  <c r="G2586" i="5"/>
  <c r="G2550" i="5"/>
  <c r="G2522" i="5"/>
  <c r="G2497" i="5"/>
  <c r="G2472" i="5"/>
  <c r="G2447" i="5"/>
  <c r="G2422" i="5"/>
  <c r="G2394" i="5"/>
  <c r="G2374" i="5"/>
  <c r="G2352" i="5"/>
  <c r="G2330" i="5"/>
  <c r="G2314" i="5"/>
  <c r="G2298" i="5"/>
  <c r="G2282" i="5"/>
  <c r="G2266" i="5"/>
  <c r="G2250" i="5"/>
  <c r="G2234" i="5"/>
  <c r="G2218" i="5"/>
  <c r="G2202" i="5"/>
  <c r="G2186" i="5"/>
  <c r="G2170" i="5"/>
  <c r="G2154" i="5"/>
  <c r="G2138" i="5"/>
  <c r="G2122" i="5"/>
  <c r="G2107" i="5"/>
  <c r="G2096" i="5"/>
  <c r="G2086" i="5"/>
  <c r="G2075" i="5"/>
  <c r="G2064" i="5"/>
  <c r="G2054" i="5"/>
  <c r="G2043" i="5"/>
  <c r="G2033" i="5"/>
  <c r="G2025" i="5"/>
  <c r="G2017" i="5"/>
  <c r="G2009" i="5"/>
  <c r="G2001" i="5"/>
  <c r="G1993" i="5"/>
  <c r="G1985" i="5"/>
  <c r="G1977" i="5"/>
  <c r="G1969" i="5"/>
  <c r="G1961" i="5"/>
  <c r="G1953" i="5"/>
  <c r="G1945" i="5"/>
  <c r="G1937" i="5"/>
  <c r="G1929" i="5"/>
  <c r="G1921" i="5"/>
  <c r="G1913" i="5"/>
  <c r="G1905" i="5"/>
  <c r="G1897" i="5"/>
  <c r="G1889" i="5"/>
  <c r="G1881" i="5"/>
  <c r="G1873" i="5"/>
  <c r="G1865" i="5"/>
  <c r="G1857" i="5"/>
  <c r="G1849" i="5"/>
  <c r="G1841" i="5"/>
  <c r="G1833" i="5"/>
  <c r="G1825" i="5"/>
  <c r="G1817" i="5"/>
  <c r="G1809" i="5"/>
  <c r="G1801" i="5"/>
  <c r="G1793" i="5"/>
  <c r="G1785" i="5"/>
  <c r="G1777" i="5"/>
  <c r="G1769" i="5"/>
  <c r="G1761" i="5"/>
  <c r="G1753" i="5"/>
  <c r="G1745" i="5"/>
  <c r="G1737" i="5"/>
  <c r="G1729" i="5"/>
  <c r="G1721" i="5"/>
  <c r="G1713" i="5"/>
  <c r="G1705" i="5"/>
  <c r="G1697" i="5"/>
  <c r="G1689" i="5"/>
  <c r="G1681" i="5"/>
  <c r="G1673" i="5"/>
  <c r="G1665" i="5"/>
  <c r="G1657" i="5"/>
  <c r="G2818" i="5"/>
  <c r="G2754" i="5"/>
  <c r="G2690" i="5"/>
  <c r="G2634" i="5"/>
  <c r="G2584" i="5"/>
  <c r="G2545" i="5"/>
  <c r="G2520" i="5"/>
  <c r="G2495" i="5"/>
  <c r="G2470" i="5"/>
  <c r="G2442" i="5"/>
  <c r="G2417" i="5"/>
  <c r="G2392" i="5"/>
  <c r="G2370" i="5"/>
  <c r="G2350" i="5"/>
  <c r="G2328" i="5"/>
  <c r="G2312" i="5"/>
  <c r="G2296" i="5"/>
  <c r="G2280" i="5"/>
  <c r="G2264" i="5"/>
  <c r="G2248" i="5"/>
  <c r="G2232" i="5"/>
  <c r="G2216" i="5"/>
  <c r="G2200" i="5"/>
  <c r="G2184" i="5"/>
  <c r="G2168" i="5"/>
  <c r="G2152" i="5"/>
  <c r="G2136" i="5"/>
  <c r="G2120" i="5"/>
  <c r="G2106" i="5"/>
  <c r="G2095" i="5"/>
  <c r="G2084" i="5"/>
  <c r="G2074" i="5"/>
  <c r="G2063" i="5"/>
  <c r="G2052" i="5"/>
  <c r="G2042" i="5"/>
  <c r="G2032" i="5"/>
  <c r="G2024" i="5"/>
  <c r="G2016" i="5"/>
  <c r="G2008" i="5"/>
  <c r="G2000" i="5"/>
  <c r="G1992" i="5"/>
  <c r="G1984" i="5"/>
  <c r="G1976" i="5"/>
  <c r="G1968" i="5"/>
  <c r="G1960" i="5"/>
  <c r="G1952" i="5"/>
  <c r="G1944" i="5"/>
  <c r="G1936" i="5"/>
  <c r="G1928" i="5"/>
  <c r="G1920" i="5"/>
  <c r="G2872" i="5"/>
  <c r="G2808" i="5"/>
  <c r="G2744" i="5"/>
  <c r="G2680" i="5"/>
  <c r="G2625" i="5"/>
  <c r="G2575" i="5"/>
  <c r="G2544" i="5"/>
  <c r="G2519" i="5"/>
  <c r="G2494" i="5"/>
  <c r="G2466" i="5"/>
  <c r="G2441" i="5"/>
  <c r="G2416" i="5"/>
  <c r="G2391" i="5"/>
  <c r="G2369" i="5"/>
  <c r="G2349" i="5"/>
  <c r="G2327" i="5"/>
  <c r="G2311" i="5"/>
  <c r="G2295" i="5"/>
  <c r="G2279" i="5"/>
  <c r="G2263" i="5"/>
  <c r="G2247" i="5"/>
  <c r="G2231" i="5"/>
  <c r="G2215" i="5"/>
  <c r="G2199" i="5"/>
  <c r="G2183" i="5"/>
  <c r="G2167" i="5"/>
  <c r="G2151" i="5"/>
  <c r="G2135" i="5"/>
  <c r="G2119" i="5"/>
  <c r="G2104" i="5"/>
  <c r="G2094" i="5"/>
  <c r="G2083" i="5"/>
  <c r="G2072" i="5"/>
  <c r="G2062" i="5"/>
  <c r="G2051" i="5"/>
  <c r="G2040" i="5"/>
  <c r="G2031" i="5"/>
  <c r="G2023" i="5"/>
  <c r="G2015" i="5"/>
  <c r="G2007" i="5"/>
  <c r="G1999" i="5"/>
  <c r="G1991" i="5"/>
  <c r="G1983" i="5"/>
  <c r="G1975" i="5"/>
  <c r="G1967" i="5"/>
  <c r="G1959" i="5"/>
  <c r="G1951" i="5"/>
  <c r="G1943" i="5"/>
  <c r="G1935" i="5"/>
  <c r="G1927" i="5"/>
  <c r="G1919" i="5"/>
  <c r="G1911" i="5"/>
  <c r="G1903" i="5"/>
  <c r="G1895" i="5"/>
  <c r="G1887" i="5"/>
  <c r="G1879" i="5"/>
  <c r="G1871" i="5"/>
  <c r="G1863" i="5"/>
  <c r="G1855" i="5"/>
  <c r="G1847" i="5"/>
  <c r="G1839" i="5"/>
  <c r="G1831" i="5"/>
  <c r="G1823" i="5"/>
  <c r="G1815" i="5"/>
  <c r="G1807" i="5"/>
  <c r="G1799" i="5"/>
  <c r="G1791" i="5"/>
  <c r="G1783" i="5"/>
  <c r="G1775" i="5"/>
  <c r="G1767" i="5"/>
  <c r="G1759" i="5"/>
  <c r="G1751" i="5"/>
  <c r="G1743" i="5"/>
  <c r="G1735" i="5"/>
  <c r="G1727" i="5"/>
  <c r="G1719" i="5"/>
  <c r="G1711" i="5"/>
  <c r="G1703" i="5"/>
  <c r="G1695" i="5"/>
  <c r="G1687" i="5"/>
  <c r="G1679" i="5"/>
  <c r="G1671" i="5"/>
  <c r="G1663" i="5"/>
  <c r="G1655" i="5"/>
  <c r="G1647" i="5"/>
  <c r="G1639" i="5"/>
  <c r="G1631" i="5"/>
  <c r="G1623" i="5"/>
  <c r="G1615" i="5"/>
  <c r="G1607" i="5"/>
  <c r="G1599" i="5"/>
  <c r="G1591" i="5"/>
  <c r="G1583" i="5"/>
  <c r="G1575" i="5"/>
  <c r="G1567" i="5"/>
  <c r="G1559" i="5"/>
  <c r="G1551" i="5"/>
  <c r="G1543" i="5"/>
  <c r="G1535" i="5"/>
  <c r="G1527" i="5"/>
  <c r="G1519" i="5"/>
  <c r="G1511" i="5"/>
  <c r="G1503" i="5"/>
  <c r="G1495" i="5"/>
  <c r="G1487" i="5"/>
  <c r="G1479" i="5"/>
  <c r="G1471" i="5"/>
  <c r="G1463" i="5"/>
  <c r="G1455" i="5"/>
  <c r="G1447" i="5"/>
  <c r="G1439" i="5"/>
  <c r="G1431" i="5"/>
  <c r="G1423" i="5"/>
  <c r="G2512" i="5"/>
  <c r="G2323" i="5"/>
  <c r="G2195" i="5"/>
  <c r="G2082" i="5"/>
  <c r="G2006" i="5"/>
  <c r="G1942" i="5"/>
  <c r="G1910" i="5"/>
  <c r="G1898" i="5"/>
  <c r="G1884" i="5"/>
  <c r="G1872" i="5"/>
  <c r="G1859" i="5"/>
  <c r="G1846" i="5"/>
  <c r="G1834" i="5"/>
  <c r="G1820" i="5"/>
  <c r="G1808" i="5"/>
  <c r="G1795" i="5"/>
  <c r="G1782" i="5"/>
  <c r="G1770" i="5"/>
  <c r="G1756" i="5"/>
  <c r="G1744" i="5"/>
  <c r="G1731" i="5"/>
  <c r="G1718" i="5"/>
  <c r="G1706" i="5"/>
  <c r="G1692" i="5"/>
  <c r="G1680" i="5"/>
  <c r="G1667" i="5"/>
  <c r="G1654" i="5"/>
  <c r="G1645" i="5"/>
  <c r="G1636" i="5"/>
  <c r="G1627" i="5"/>
  <c r="G1618" i="5"/>
  <c r="G1609" i="5"/>
  <c r="G1600" i="5"/>
  <c r="G1590" i="5"/>
  <c r="G1581" i="5"/>
  <c r="G1572" i="5"/>
  <c r="G1563" i="5"/>
  <c r="G1554" i="5"/>
  <c r="G1545" i="5"/>
  <c r="G1536" i="5"/>
  <c r="G1526" i="5"/>
  <c r="G1517" i="5"/>
  <c r="G1508" i="5"/>
  <c r="G1499" i="5"/>
  <c r="G1490" i="5"/>
  <c r="G1481" i="5"/>
  <c r="G1472" i="5"/>
  <c r="G1462" i="5"/>
  <c r="G1453" i="5"/>
  <c r="G1444" i="5"/>
  <c r="G1435" i="5"/>
  <c r="G1426" i="5"/>
  <c r="G1417" i="5"/>
  <c r="G1409" i="5"/>
  <c r="G1401" i="5"/>
  <c r="G1393" i="5"/>
  <c r="G1385" i="5"/>
  <c r="G1377" i="5"/>
  <c r="G1369" i="5"/>
  <c r="G1361" i="5"/>
  <c r="G1353" i="5"/>
  <c r="G1345" i="5"/>
  <c r="G1337" i="5"/>
  <c r="G1329" i="5"/>
  <c r="G1321" i="5"/>
  <c r="G1313" i="5"/>
  <c r="G1305" i="5"/>
  <c r="G1297" i="5"/>
  <c r="G1289" i="5"/>
  <c r="G1281" i="5"/>
  <c r="G1273" i="5"/>
  <c r="G1265" i="5"/>
  <c r="G1257" i="5"/>
  <c r="G1249" i="5"/>
  <c r="G1241" i="5"/>
  <c r="G1233" i="5"/>
  <c r="G1225" i="5"/>
  <c r="G1217" i="5"/>
  <c r="G1209" i="5"/>
  <c r="G1201" i="5"/>
  <c r="G1193" i="5"/>
  <c r="G1185" i="5"/>
  <c r="G1177" i="5"/>
  <c r="G1169" i="5"/>
  <c r="G1161" i="5"/>
  <c r="G1153" i="5"/>
  <c r="G1145" i="5"/>
  <c r="G1137" i="5"/>
  <c r="G1129" i="5"/>
  <c r="G1121" i="5"/>
  <c r="G1113" i="5"/>
  <c r="G1105" i="5"/>
  <c r="G1097" i="5"/>
  <c r="G1089" i="5"/>
  <c r="G1081" i="5"/>
  <c r="G1073" i="5"/>
  <c r="G1065" i="5"/>
  <c r="G1057" i="5"/>
  <c r="G1049" i="5"/>
  <c r="G1041" i="5"/>
  <c r="G1033" i="5"/>
  <c r="G1025" i="5"/>
  <c r="G1017" i="5"/>
  <c r="G1009" i="5"/>
  <c r="G1001" i="5"/>
  <c r="G993" i="5"/>
  <c r="G985" i="5"/>
  <c r="G977" i="5"/>
  <c r="G969" i="5"/>
  <c r="G961" i="5"/>
  <c r="G953" i="5"/>
  <c r="G945" i="5"/>
  <c r="G2866" i="5"/>
  <c r="G2487" i="5"/>
  <c r="G2307" i="5"/>
  <c r="G2179" i="5"/>
  <c r="G2071" i="5"/>
  <c r="G1998" i="5"/>
  <c r="G1934" i="5"/>
  <c r="G1908" i="5"/>
  <c r="G1896" i="5"/>
  <c r="G1883" i="5"/>
  <c r="G1870" i="5"/>
  <c r="G1858" i="5"/>
  <c r="G1844" i="5"/>
  <c r="G1832" i="5"/>
  <c r="G1819" i="5"/>
  <c r="G1806" i="5"/>
  <c r="G1794" i="5"/>
  <c r="G1780" i="5"/>
  <c r="G1768" i="5"/>
  <c r="G1755" i="5"/>
  <c r="G1742" i="5"/>
  <c r="G1730" i="5"/>
  <c r="G1716" i="5"/>
  <c r="G1704" i="5"/>
  <c r="G1691" i="5"/>
  <c r="G1678" i="5"/>
  <c r="G1666" i="5"/>
  <c r="G1653" i="5"/>
  <c r="G1644" i="5"/>
  <c r="G1635" i="5"/>
  <c r="G1626" i="5"/>
  <c r="G1617" i="5"/>
  <c r="G1608" i="5"/>
  <c r="G1598" i="5"/>
  <c r="G1589" i="5"/>
  <c r="G1580" i="5"/>
  <c r="G1571" i="5"/>
  <c r="G1562" i="5"/>
  <c r="G1553" i="5"/>
  <c r="G1544" i="5"/>
  <c r="G1534" i="5"/>
  <c r="G1525" i="5"/>
  <c r="G1516" i="5"/>
  <c r="G1507" i="5"/>
  <c r="G1498" i="5"/>
  <c r="G1489" i="5"/>
  <c r="G1480" i="5"/>
  <c r="G1470" i="5"/>
  <c r="G1461" i="5"/>
  <c r="G1452" i="5"/>
  <c r="G1443" i="5"/>
  <c r="G1434" i="5"/>
  <c r="G1425" i="5"/>
  <c r="G1416" i="5"/>
  <c r="G1408" i="5"/>
  <c r="G1400" i="5"/>
  <c r="G1392" i="5"/>
  <c r="G1384" i="5"/>
  <c r="G1376" i="5"/>
  <c r="G1368" i="5"/>
  <c r="G1360" i="5"/>
  <c r="G1352" i="5"/>
  <c r="G1344" i="5"/>
  <c r="G1336" i="5"/>
  <c r="G1328" i="5"/>
  <c r="G1320" i="5"/>
  <c r="G1312" i="5"/>
  <c r="G1304" i="5"/>
  <c r="G1296" i="5"/>
  <c r="G1288" i="5"/>
  <c r="G1280" i="5"/>
  <c r="G1272" i="5"/>
  <c r="G2802" i="5"/>
  <c r="G2462" i="5"/>
  <c r="G2291" i="5"/>
  <c r="G2163" i="5"/>
  <c r="G2060" i="5"/>
  <c r="G1990" i="5"/>
  <c r="G1926" i="5"/>
  <c r="G1907" i="5"/>
  <c r="G1894" i="5"/>
  <c r="G1882" i="5"/>
  <c r="G1868" i="5"/>
  <c r="G1856" i="5"/>
  <c r="G1843" i="5"/>
  <c r="G1830" i="5"/>
  <c r="G1818" i="5"/>
  <c r="G1804" i="5"/>
  <c r="G1792" i="5"/>
  <c r="G1779" i="5"/>
  <c r="G1766" i="5"/>
  <c r="G1754" i="5"/>
  <c r="G1740" i="5"/>
  <c r="G1728" i="5"/>
  <c r="G1715" i="5"/>
  <c r="G1702" i="5"/>
  <c r="G1690" i="5"/>
  <c r="G1676" i="5"/>
  <c r="G1664" i="5"/>
  <c r="G1652" i="5"/>
  <c r="G1643" i="5"/>
  <c r="G1634" i="5"/>
  <c r="G1625" i="5"/>
  <c r="G1616" i="5"/>
  <c r="G1606" i="5"/>
  <c r="G1597" i="5"/>
  <c r="G1588" i="5"/>
  <c r="G1579" i="5"/>
  <c r="G1570" i="5"/>
  <c r="G1561" i="5"/>
  <c r="G1552" i="5"/>
  <c r="G1542" i="5"/>
  <c r="G1533" i="5"/>
  <c r="G1524" i="5"/>
  <c r="G1515" i="5"/>
  <c r="G1506" i="5"/>
  <c r="G1497" i="5"/>
  <c r="G1488" i="5"/>
  <c r="G1478" i="5"/>
  <c r="G1469" i="5"/>
  <c r="G1460" i="5"/>
  <c r="G1451" i="5"/>
  <c r="G1442" i="5"/>
  <c r="G1433" i="5"/>
  <c r="G1424" i="5"/>
  <c r="G1415" i="5"/>
  <c r="G1407" i="5"/>
  <c r="G1399" i="5"/>
  <c r="G1391" i="5"/>
  <c r="G1383" i="5"/>
  <c r="G1375" i="5"/>
  <c r="G1367" i="5"/>
  <c r="G1359" i="5"/>
  <c r="G1351" i="5"/>
  <c r="G1343" i="5"/>
  <c r="G1335" i="5"/>
  <c r="G1327" i="5"/>
  <c r="G1319" i="5"/>
  <c r="G1311" i="5"/>
  <c r="G1303" i="5"/>
  <c r="G1295" i="5"/>
  <c r="G1287" i="5"/>
  <c r="G1279" i="5"/>
  <c r="G1271" i="5"/>
  <c r="G1263" i="5"/>
  <c r="G1255" i="5"/>
  <c r="G1247" i="5"/>
  <c r="G1239" i="5"/>
  <c r="G1231" i="5"/>
  <c r="G1223" i="5"/>
  <c r="G1215" i="5"/>
  <c r="G1207" i="5"/>
  <c r="G1199" i="5"/>
  <c r="G1191" i="5"/>
  <c r="G1183" i="5"/>
  <c r="G1175" i="5"/>
  <c r="G1167" i="5"/>
  <c r="G1159" i="5"/>
  <c r="G1151" i="5"/>
  <c r="G1143" i="5"/>
  <c r="G1135" i="5"/>
  <c r="G1127" i="5"/>
  <c r="G1119" i="5"/>
  <c r="G1111" i="5"/>
  <c r="G1103" i="5"/>
  <c r="G1095" i="5"/>
  <c r="G1087" i="5"/>
  <c r="G1079" i="5"/>
  <c r="G1071" i="5"/>
  <c r="G1063" i="5"/>
  <c r="G1055" i="5"/>
  <c r="G1047" i="5"/>
  <c r="G1039" i="5"/>
  <c r="G1031" i="5"/>
  <c r="G1023" i="5"/>
  <c r="G1015" i="5"/>
  <c r="G1007" i="5"/>
  <c r="G999" i="5"/>
  <c r="G991" i="5"/>
  <c r="G983" i="5"/>
  <c r="G975" i="5"/>
  <c r="G967" i="5"/>
  <c r="G959" i="5"/>
  <c r="G951" i="5"/>
  <c r="G943" i="5"/>
  <c r="G935" i="5"/>
  <c r="G927" i="5"/>
  <c r="G919" i="5"/>
  <c r="G911" i="5"/>
  <c r="G903" i="5"/>
  <c r="G895" i="5"/>
  <c r="G887" i="5"/>
  <c r="G879" i="5"/>
  <c r="G871" i="5"/>
  <c r="G863" i="5"/>
  <c r="G855" i="5"/>
  <c r="G847" i="5"/>
  <c r="G839" i="5"/>
  <c r="G831" i="5"/>
  <c r="G823" i="5"/>
  <c r="G815" i="5"/>
  <c r="G807" i="5"/>
  <c r="G799" i="5"/>
  <c r="G791" i="5"/>
  <c r="G783" i="5"/>
  <c r="G775" i="5"/>
  <c r="G767" i="5"/>
  <c r="G759" i="5"/>
  <c r="G751" i="5"/>
  <c r="G743" i="5"/>
  <c r="G735" i="5"/>
  <c r="G727" i="5"/>
  <c r="G719" i="5"/>
  <c r="G711" i="5"/>
  <c r="G703" i="5"/>
  <c r="G695" i="5"/>
  <c r="G687" i="5"/>
  <c r="G679" i="5"/>
  <c r="G671" i="5"/>
  <c r="G663" i="5"/>
  <c r="G655" i="5"/>
  <c r="G647" i="5"/>
  <c r="G639" i="5"/>
  <c r="G631" i="5"/>
  <c r="G623" i="5"/>
  <c r="G615" i="5"/>
  <c r="G607" i="5"/>
  <c r="G599" i="5"/>
  <c r="G591" i="5"/>
  <c r="G583" i="5"/>
  <c r="G575" i="5"/>
  <c r="G567" i="5"/>
  <c r="G559" i="5"/>
  <c r="G551" i="5"/>
  <c r="G543" i="5"/>
  <c r="G535" i="5"/>
  <c r="G527" i="5"/>
  <c r="G519" i="5"/>
  <c r="G511" i="5"/>
  <c r="G503" i="5"/>
  <c r="G495" i="5"/>
  <c r="G487" i="5"/>
  <c r="G2738" i="5"/>
  <c r="G2434" i="5"/>
  <c r="G2275" i="5"/>
  <c r="G2147" i="5"/>
  <c r="G2050" i="5"/>
  <c r="G1982" i="5"/>
  <c r="G1918" i="5"/>
  <c r="G1906" i="5"/>
  <c r="G1892" i="5"/>
  <c r="G1880" i="5"/>
  <c r="G1867" i="5"/>
  <c r="G1854" i="5"/>
  <c r="G1842" i="5"/>
  <c r="G1828" i="5"/>
  <c r="G1816" i="5"/>
  <c r="G1803" i="5"/>
  <c r="G1790" i="5"/>
  <c r="G1778" i="5"/>
  <c r="G1764" i="5"/>
  <c r="G1752" i="5"/>
  <c r="G1739" i="5"/>
  <c r="G1726" i="5"/>
  <c r="G1714" i="5"/>
  <c r="G1700" i="5"/>
  <c r="G1688" i="5"/>
  <c r="G1675" i="5"/>
  <c r="G1662" i="5"/>
  <c r="G1651" i="5"/>
  <c r="G1642" i="5"/>
  <c r="G1633" i="5"/>
  <c r="G1624" i="5"/>
  <c r="G1614" i="5"/>
  <c r="G1605" i="5"/>
  <c r="G1596" i="5"/>
  <c r="G1587" i="5"/>
  <c r="G1578" i="5"/>
  <c r="G1569" i="5"/>
  <c r="G1560" i="5"/>
  <c r="G1550" i="5"/>
  <c r="G1541" i="5"/>
  <c r="G1532" i="5"/>
  <c r="G1523" i="5"/>
  <c r="G1514" i="5"/>
  <c r="G1505" i="5"/>
  <c r="G1496" i="5"/>
  <c r="G1486" i="5"/>
  <c r="G1477" i="5"/>
  <c r="G1468" i="5"/>
  <c r="G1459" i="5"/>
  <c r="G1450" i="5"/>
  <c r="G1441" i="5"/>
  <c r="G1432" i="5"/>
  <c r="G1422" i="5"/>
  <c r="G1414" i="5"/>
  <c r="G1406" i="5"/>
  <c r="G1398" i="5"/>
  <c r="G1390" i="5"/>
  <c r="G1382" i="5"/>
  <c r="G1374" i="5"/>
  <c r="G1366" i="5"/>
  <c r="G1358" i="5"/>
  <c r="G1350" i="5"/>
  <c r="G1342" i="5"/>
  <c r="G1334" i="5"/>
  <c r="G1326" i="5"/>
  <c r="G1318" i="5"/>
  <c r="G1310" i="5"/>
  <c r="G1302" i="5"/>
  <c r="G1294" i="5"/>
  <c r="G1286" i="5"/>
  <c r="G1278" i="5"/>
  <c r="G1270" i="5"/>
  <c r="G2674" i="5"/>
  <c r="G2409" i="5"/>
  <c r="G2259" i="5"/>
  <c r="G2131" i="5"/>
  <c r="G2039" i="5"/>
  <c r="G1974" i="5"/>
  <c r="G1916" i="5"/>
  <c r="G1904" i="5"/>
  <c r="G1891" i="5"/>
  <c r="G1878" i="5"/>
  <c r="G1866" i="5"/>
  <c r="G1852" i="5"/>
  <c r="G1840" i="5"/>
  <c r="G1827" i="5"/>
  <c r="G1814" i="5"/>
  <c r="G1802" i="5"/>
  <c r="G1788" i="5"/>
  <c r="G1776" i="5"/>
  <c r="G1763" i="5"/>
  <c r="G1750" i="5"/>
  <c r="G1738" i="5"/>
  <c r="G1724" i="5"/>
  <c r="G1712" i="5"/>
  <c r="G1699" i="5"/>
  <c r="G1686" i="5"/>
  <c r="G1674" i="5"/>
  <c r="G1660" i="5"/>
  <c r="G1650" i="5"/>
  <c r="G1641" i="5"/>
  <c r="G1632" i="5"/>
  <c r="G1622" i="5"/>
  <c r="G1613" i="5"/>
  <c r="G1604" i="5"/>
  <c r="G1595" i="5"/>
  <c r="G1586" i="5"/>
  <c r="G1577" i="5"/>
  <c r="G1568" i="5"/>
  <c r="G1558" i="5"/>
  <c r="G1549" i="5"/>
  <c r="G1540" i="5"/>
  <c r="G1531" i="5"/>
  <c r="G1522" i="5"/>
  <c r="G1513" i="5"/>
  <c r="G1504" i="5"/>
  <c r="G1494" i="5"/>
  <c r="G1485" i="5"/>
  <c r="G1476" i="5"/>
  <c r="G1467" i="5"/>
  <c r="G1458" i="5"/>
  <c r="G1449" i="5"/>
  <c r="G1440" i="5"/>
  <c r="G1430" i="5"/>
  <c r="G1421" i="5"/>
  <c r="G1413" i="5"/>
  <c r="G1405" i="5"/>
  <c r="G1397" i="5"/>
  <c r="G1389" i="5"/>
  <c r="G1381" i="5"/>
  <c r="G1373" i="5"/>
  <c r="G1365" i="5"/>
  <c r="G1357" i="5"/>
  <c r="G1349" i="5"/>
  <c r="G1341" i="5"/>
  <c r="G1333" i="5"/>
  <c r="G1325" i="5"/>
  <c r="G1317" i="5"/>
  <c r="G1309" i="5"/>
  <c r="G1301" i="5"/>
  <c r="G1293" i="5"/>
  <c r="G1285" i="5"/>
  <c r="G1277" i="5"/>
  <c r="G1269" i="5"/>
  <c r="G1261" i="5"/>
  <c r="G1253" i="5"/>
  <c r="G1245" i="5"/>
  <c r="G1237" i="5"/>
  <c r="G1229" i="5"/>
  <c r="G1221" i="5"/>
  <c r="G1213" i="5"/>
  <c r="G1205" i="5"/>
  <c r="G1197" i="5"/>
  <c r="G1189" i="5"/>
  <c r="G1181" i="5"/>
  <c r="G1173" i="5"/>
  <c r="G1165" i="5"/>
  <c r="G1157" i="5"/>
  <c r="G1149" i="5"/>
  <c r="G1141" i="5"/>
  <c r="G1133" i="5"/>
  <c r="G1125" i="5"/>
  <c r="G1117" i="5"/>
  <c r="G1109" i="5"/>
  <c r="G1101" i="5"/>
  <c r="G1093" i="5"/>
  <c r="G1085" i="5"/>
  <c r="G1077" i="5"/>
  <c r="G1069" i="5"/>
  <c r="G1061" i="5"/>
  <c r="G1053" i="5"/>
  <c r="G1045" i="5"/>
  <c r="G1037" i="5"/>
  <c r="G1029" i="5"/>
  <c r="G1021" i="5"/>
  <c r="G1013" i="5"/>
  <c r="G1005" i="5"/>
  <c r="G997" i="5"/>
  <c r="G989" i="5"/>
  <c r="G981" i="5"/>
  <c r="G973" i="5"/>
  <c r="G965" i="5"/>
  <c r="G957" i="5"/>
  <c r="G949" i="5"/>
  <c r="G2623" i="5"/>
  <c r="G2385" i="5"/>
  <c r="G2243" i="5"/>
  <c r="G2115" i="5"/>
  <c r="G2030" i="5"/>
  <c r="G1966" i="5"/>
  <c r="G1915" i="5"/>
  <c r="G1902" i="5"/>
  <c r="G1890" i="5"/>
  <c r="G1876" i="5"/>
  <c r="G1864" i="5"/>
  <c r="G1851" i="5"/>
  <c r="G1838" i="5"/>
  <c r="G1826" i="5"/>
  <c r="G1812" i="5"/>
  <c r="G1800" i="5"/>
  <c r="G1787" i="5"/>
  <c r="G1774" i="5"/>
  <c r="G1762" i="5"/>
  <c r="G1748" i="5"/>
  <c r="G1736" i="5"/>
  <c r="G1723" i="5"/>
  <c r="G1710" i="5"/>
  <c r="G1698" i="5"/>
  <c r="G1684" i="5"/>
  <c r="G1672" i="5"/>
  <c r="G1659" i="5"/>
  <c r="G1649" i="5"/>
  <c r="G1640" i="5"/>
  <c r="G1630" i="5"/>
  <c r="G1621" i="5"/>
  <c r="G1612" i="5"/>
  <c r="G1603" i="5"/>
  <c r="G1594" i="5"/>
  <c r="G1585" i="5"/>
  <c r="G1576" i="5"/>
  <c r="G1566" i="5"/>
  <c r="G1557" i="5"/>
  <c r="G1548" i="5"/>
  <c r="G1539" i="5"/>
  <c r="G1530" i="5"/>
  <c r="G1521" i="5"/>
  <c r="G1512" i="5"/>
  <c r="G1502" i="5"/>
  <c r="G1493" i="5"/>
  <c r="G1484" i="5"/>
  <c r="G1475" i="5"/>
  <c r="G1466" i="5"/>
  <c r="G1457" i="5"/>
  <c r="G1448" i="5"/>
  <c r="G1438" i="5"/>
  <c r="G1429" i="5"/>
  <c r="G1420" i="5"/>
  <c r="G1412" i="5"/>
  <c r="G1404" i="5"/>
  <c r="G1396" i="5"/>
  <c r="G1388" i="5"/>
  <c r="G1380" i="5"/>
  <c r="G1372" i="5"/>
  <c r="G1364" i="5"/>
  <c r="G1356" i="5"/>
  <c r="G1348" i="5"/>
  <c r="G1340" i="5"/>
  <c r="G1332" i="5"/>
  <c r="G1324" i="5"/>
  <c r="G1316" i="5"/>
  <c r="G1308" i="5"/>
  <c r="G1300" i="5"/>
  <c r="G1292" i="5"/>
  <c r="G1284" i="5"/>
  <c r="G1276" i="5"/>
  <c r="G1268" i="5"/>
  <c r="G1260" i="5"/>
  <c r="G1252" i="5"/>
  <c r="G1244" i="5"/>
  <c r="G1236" i="5"/>
  <c r="G1228" i="5"/>
  <c r="G1220" i="5"/>
  <c r="G1212" i="5"/>
  <c r="G1204" i="5"/>
  <c r="G1196" i="5"/>
  <c r="G1188" i="5"/>
  <c r="G1180" i="5"/>
  <c r="G1172" i="5"/>
  <c r="G1164" i="5"/>
  <c r="G1156" i="5"/>
  <c r="G1148" i="5"/>
  <c r="G1140" i="5"/>
  <c r="G1132" i="5"/>
  <c r="G1124" i="5"/>
  <c r="G1116" i="5"/>
  <c r="G1108" i="5"/>
  <c r="G1100" i="5"/>
  <c r="G1092" i="5"/>
  <c r="G1084" i="5"/>
  <c r="G1076" i="5"/>
  <c r="G1068" i="5"/>
  <c r="G1060" i="5"/>
  <c r="G1052" i="5"/>
  <c r="G1044" i="5"/>
  <c r="G1036" i="5"/>
  <c r="G1028" i="5"/>
  <c r="G1020" i="5"/>
  <c r="G1012" i="5"/>
  <c r="G1004" i="5"/>
  <c r="G996" i="5"/>
  <c r="G988" i="5"/>
  <c r="G980" i="5"/>
  <c r="G972" i="5"/>
  <c r="G964" i="5"/>
  <c r="G956" i="5"/>
  <c r="G948" i="5"/>
  <c r="G940" i="5"/>
  <c r="G932" i="5"/>
  <c r="G924" i="5"/>
  <c r="G916" i="5"/>
  <c r="G908" i="5"/>
  <c r="G900" i="5"/>
  <c r="G892" i="5"/>
  <c r="G884" i="5"/>
  <c r="G876" i="5"/>
  <c r="G868" i="5"/>
  <c r="G860" i="5"/>
  <c r="G852" i="5"/>
  <c r="G844" i="5"/>
  <c r="G836" i="5"/>
  <c r="G828" i="5"/>
  <c r="G820" i="5"/>
  <c r="G2570" i="5"/>
  <c r="G2365" i="5"/>
  <c r="G2227" i="5"/>
  <c r="G2103" i="5"/>
  <c r="G2022" i="5"/>
  <c r="G1958" i="5"/>
  <c r="G1914" i="5"/>
  <c r="G1900" i="5"/>
  <c r="G1888" i="5"/>
  <c r="G1875" i="5"/>
  <c r="G1862" i="5"/>
  <c r="G1850" i="5"/>
  <c r="G1836" i="5"/>
  <c r="G1824" i="5"/>
  <c r="G1811" i="5"/>
  <c r="G1798" i="5"/>
  <c r="G1786" i="5"/>
  <c r="G1772" i="5"/>
  <c r="G1760" i="5"/>
  <c r="G1747" i="5"/>
  <c r="G1734" i="5"/>
  <c r="G1722" i="5"/>
  <c r="G1708" i="5"/>
  <c r="G1696" i="5"/>
  <c r="G1683" i="5"/>
  <c r="G1670" i="5"/>
  <c r="G1658" i="5"/>
  <c r="G1648" i="5"/>
  <c r="G1638" i="5"/>
  <c r="G1629" i="5"/>
  <c r="G1620" i="5"/>
  <c r="G1611" i="5"/>
  <c r="G1602" i="5"/>
  <c r="G1593" i="5"/>
  <c r="G1584" i="5"/>
  <c r="G1574" i="5"/>
  <c r="G1565" i="5"/>
  <c r="G1556" i="5"/>
  <c r="G1547" i="5"/>
  <c r="G1538" i="5"/>
  <c r="G1529" i="5"/>
  <c r="G1520" i="5"/>
  <c r="G1510" i="5"/>
  <c r="G1501" i="5"/>
  <c r="G1492" i="5"/>
  <c r="G1483" i="5"/>
  <c r="G1474" i="5"/>
  <c r="G1465" i="5"/>
  <c r="G1456" i="5"/>
  <c r="G1446" i="5"/>
  <c r="G1437" i="5"/>
  <c r="G1428" i="5"/>
  <c r="G1419" i="5"/>
  <c r="G1411" i="5"/>
  <c r="G1403" i="5"/>
  <c r="G1395" i="5"/>
  <c r="G1387" i="5"/>
  <c r="G1379" i="5"/>
  <c r="G1371" i="5"/>
  <c r="G1363" i="5"/>
  <c r="G1355" i="5"/>
  <c r="G1347" i="5"/>
  <c r="G1339" i="5"/>
  <c r="G1331" i="5"/>
  <c r="G1323" i="5"/>
  <c r="G1315" i="5"/>
  <c r="G1307" i="5"/>
  <c r="G1299" i="5"/>
  <c r="G1291" i="5"/>
  <c r="G1283" i="5"/>
  <c r="G1275" i="5"/>
  <c r="G1267" i="5"/>
  <c r="G1259" i="5"/>
  <c r="G1251" i="5"/>
  <c r="G1243" i="5"/>
  <c r="G1235" i="5"/>
  <c r="G1227" i="5"/>
  <c r="G1219" i="5"/>
  <c r="G1211" i="5"/>
  <c r="G1203" i="5"/>
  <c r="G1195" i="5"/>
  <c r="G1187" i="5"/>
  <c r="G1179" i="5"/>
  <c r="G1171" i="5"/>
  <c r="G1163" i="5"/>
  <c r="G1155" i="5"/>
  <c r="G1147" i="5"/>
  <c r="G1139" i="5"/>
  <c r="G1131" i="5"/>
  <c r="G1123" i="5"/>
  <c r="G1115" i="5"/>
  <c r="G1107" i="5"/>
  <c r="G1099" i="5"/>
  <c r="G1091" i="5"/>
  <c r="G1083" i="5"/>
  <c r="G1075" i="5"/>
  <c r="G1067" i="5"/>
  <c r="G1059" i="5"/>
  <c r="G1051" i="5"/>
  <c r="G1043" i="5"/>
  <c r="G1035" i="5"/>
  <c r="G1027" i="5"/>
  <c r="G1019" i="5"/>
  <c r="G1011" i="5"/>
  <c r="G1003" i="5"/>
  <c r="G995" i="5"/>
  <c r="G987" i="5"/>
  <c r="G979" i="5"/>
  <c r="G971" i="5"/>
  <c r="G963" i="5"/>
  <c r="G955" i="5"/>
  <c r="G947" i="5"/>
  <c r="G939" i="5"/>
  <c r="G931" i="5"/>
  <c r="G923" i="5"/>
  <c r="G915" i="5"/>
  <c r="G907" i="5"/>
  <c r="G899" i="5"/>
  <c r="G891" i="5"/>
  <c r="G883" i="5"/>
  <c r="G875" i="5"/>
  <c r="G867" i="5"/>
  <c r="G859" i="5"/>
  <c r="G851" i="5"/>
  <c r="G843" i="5"/>
  <c r="G835" i="5"/>
  <c r="G827" i="5"/>
  <c r="G819" i="5"/>
  <c r="G811" i="5"/>
  <c r="G803" i="5"/>
  <c r="G795" i="5"/>
  <c r="G787" i="5"/>
  <c r="G779" i="5"/>
  <c r="G771" i="5"/>
  <c r="G763" i="5"/>
  <c r="G755" i="5"/>
  <c r="G747" i="5"/>
  <c r="G739" i="5"/>
  <c r="G731" i="5"/>
  <c r="G723" i="5"/>
  <c r="G715" i="5"/>
  <c r="G707" i="5"/>
  <c r="G699" i="5"/>
  <c r="G691" i="5"/>
  <c r="G683" i="5"/>
  <c r="G675" i="5"/>
  <c r="G667" i="5"/>
  <c r="G659" i="5"/>
  <c r="G651" i="5"/>
  <c r="G643" i="5"/>
  <c r="G635" i="5"/>
  <c r="G627" i="5"/>
  <c r="G619" i="5"/>
  <c r="G611" i="5"/>
  <c r="G603" i="5"/>
  <c r="G595" i="5"/>
  <c r="G587" i="5"/>
  <c r="G579" i="5"/>
  <c r="G571" i="5"/>
  <c r="G563" i="5"/>
  <c r="G555" i="5"/>
  <c r="G547" i="5"/>
  <c r="G539" i="5"/>
  <c r="G531" i="5"/>
  <c r="G523" i="5"/>
  <c r="G515" i="5"/>
  <c r="G507" i="5"/>
  <c r="G499" i="5"/>
  <c r="G491" i="5"/>
  <c r="G483" i="5"/>
  <c r="G2537" i="5"/>
  <c r="G1886" i="5"/>
  <c r="G1784" i="5"/>
  <c r="G1682" i="5"/>
  <c r="G1601" i="5"/>
  <c r="G1528" i="5"/>
  <c r="G1454" i="5"/>
  <c r="G1386" i="5"/>
  <c r="G1322" i="5"/>
  <c r="G1264" i="5"/>
  <c r="G1242" i="5"/>
  <c r="G1222" i="5"/>
  <c r="G1200" i="5"/>
  <c r="G1178" i="5"/>
  <c r="G1158" i="5"/>
  <c r="G1136" i="5"/>
  <c r="G1114" i="5"/>
  <c r="G1094" i="5"/>
  <c r="G1072" i="5"/>
  <c r="G1050" i="5"/>
  <c r="G1030" i="5"/>
  <c r="G1008" i="5"/>
  <c r="G986" i="5"/>
  <c r="G2343" i="5"/>
  <c r="G2211" i="5"/>
  <c r="G2092" i="5"/>
  <c r="G1848" i="5"/>
  <c r="G1746" i="5"/>
  <c r="G1646" i="5"/>
  <c r="G1573" i="5"/>
  <c r="G1500" i="5"/>
  <c r="G1427" i="5"/>
  <c r="G1362" i="5"/>
  <c r="G1298" i="5"/>
  <c r="G1256" i="5"/>
  <c r="G1234" i="5"/>
  <c r="G1214" i="5"/>
  <c r="G1192" i="5"/>
  <c r="G1170" i="5"/>
  <c r="G1150" i="5"/>
  <c r="G1128" i="5"/>
  <c r="G1106" i="5"/>
  <c r="G1086" i="5"/>
  <c r="G1064" i="5"/>
  <c r="G1042" i="5"/>
  <c r="G1022" i="5"/>
  <c r="G1000" i="5"/>
  <c r="G978" i="5"/>
  <c r="G958" i="5"/>
  <c r="G938" i="5"/>
  <c r="G926" i="5"/>
  <c r="G913" i="5"/>
  <c r="G901" i="5"/>
  <c r="G888" i="5"/>
  <c r="G874" i="5"/>
  <c r="G862" i="5"/>
  <c r="G849" i="5"/>
  <c r="G837" i="5"/>
  <c r="G824" i="5"/>
  <c r="G812" i="5"/>
  <c r="G801" i="5"/>
  <c r="G790" i="5"/>
  <c r="G780" i="5"/>
  <c r="G769" i="5"/>
  <c r="G758" i="5"/>
  <c r="G748" i="5"/>
  <c r="G737" i="5"/>
  <c r="G726" i="5"/>
  <c r="G716" i="5"/>
  <c r="G705" i="5"/>
  <c r="G694" i="5"/>
  <c r="G684" i="5"/>
  <c r="G673" i="5"/>
  <c r="G662" i="5"/>
  <c r="G652" i="5"/>
  <c r="G641" i="5"/>
  <c r="G630" i="5"/>
  <c r="G620" i="5"/>
  <c r="G609" i="5"/>
  <c r="G598" i="5"/>
  <c r="G588" i="5"/>
  <c r="G577" i="5"/>
  <c r="G566" i="5"/>
  <c r="G556" i="5"/>
  <c r="G545" i="5"/>
  <c r="G534" i="5"/>
  <c r="G524" i="5"/>
  <c r="G513" i="5"/>
  <c r="G502" i="5"/>
  <c r="G492" i="5"/>
  <c r="G481" i="5"/>
  <c r="G473" i="5"/>
  <c r="G465" i="5"/>
  <c r="G457" i="5"/>
  <c r="G449" i="5"/>
  <c r="G441" i="5"/>
  <c r="G433" i="5"/>
  <c r="G425" i="5"/>
  <c r="G417" i="5"/>
  <c r="G409" i="5"/>
  <c r="G401" i="5"/>
  <c r="G393" i="5"/>
  <c r="G385" i="5"/>
  <c r="G377" i="5"/>
  <c r="G369" i="5"/>
  <c r="G361" i="5"/>
  <c r="G353" i="5"/>
  <c r="G345" i="5"/>
  <c r="G337" i="5"/>
  <c r="G329" i="5"/>
  <c r="G2014" i="5"/>
  <c r="G1835" i="5"/>
  <c r="G1732" i="5"/>
  <c r="G1637" i="5"/>
  <c r="G1564" i="5"/>
  <c r="G1491" i="5"/>
  <c r="G1418" i="5"/>
  <c r="G1354" i="5"/>
  <c r="G1290" i="5"/>
  <c r="G1254" i="5"/>
  <c r="G1232" i="5"/>
  <c r="G1210" i="5"/>
  <c r="G1190" i="5"/>
  <c r="G1168" i="5"/>
  <c r="G1146" i="5"/>
  <c r="G1126" i="5"/>
  <c r="G1104" i="5"/>
  <c r="G1082" i="5"/>
  <c r="G1062" i="5"/>
  <c r="G1040" i="5"/>
  <c r="G1018" i="5"/>
  <c r="G998" i="5"/>
  <c r="G976" i="5"/>
  <c r="G1950" i="5"/>
  <c r="G1822" i="5"/>
  <c r="G1720" i="5"/>
  <c r="G1628" i="5"/>
  <c r="G1555" i="5"/>
  <c r="G1482" i="5"/>
  <c r="G1410" i="5"/>
  <c r="G1346" i="5"/>
  <c r="G1282" i="5"/>
  <c r="G1250" i="5"/>
  <c r="G1230" i="5"/>
  <c r="G1208" i="5"/>
  <c r="G1186" i="5"/>
  <c r="G1166" i="5"/>
  <c r="G1144" i="5"/>
  <c r="G1122" i="5"/>
  <c r="G1102" i="5"/>
  <c r="G1080" i="5"/>
  <c r="G1058" i="5"/>
  <c r="G1038" i="5"/>
  <c r="G1016" i="5"/>
  <c r="G994" i="5"/>
  <c r="G974" i="5"/>
  <c r="G952" i="5"/>
  <c r="G936" i="5"/>
  <c r="G922" i="5"/>
  <c r="G910" i="5"/>
  <c r="G897" i="5"/>
  <c r="G885" i="5"/>
  <c r="G872" i="5"/>
  <c r="G858" i="5"/>
  <c r="G846" i="5"/>
  <c r="G833" i="5"/>
  <c r="G821" i="5"/>
  <c r="G809" i="5"/>
  <c r="G798" i="5"/>
  <c r="G788" i="5"/>
  <c r="G777" i="5"/>
  <c r="G766" i="5"/>
  <c r="G756" i="5"/>
  <c r="G745" i="5"/>
  <c r="G734" i="5"/>
  <c r="G724" i="5"/>
  <c r="G713" i="5"/>
  <c r="G702" i="5"/>
  <c r="G692" i="5"/>
  <c r="G681" i="5"/>
  <c r="G670" i="5"/>
  <c r="G660" i="5"/>
  <c r="G649" i="5"/>
  <c r="G638" i="5"/>
  <c r="G628" i="5"/>
  <c r="G617" i="5"/>
  <c r="G606" i="5"/>
  <c r="G596" i="5"/>
  <c r="G585" i="5"/>
  <c r="G574" i="5"/>
  <c r="G564" i="5"/>
  <c r="G553" i="5"/>
  <c r="G542" i="5"/>
  <c r="G532" i="5"/>
  <c r="G521" i="5"/>
  <c r="G1912" i="5"/>
  <c r="G1810" i="5"/>
  <c r="G1707" i="5"/>
  <c r="G1619" i="5"/>
  <c r="G1546" i="5"/>
  <c r="G1473" i="5"/>
  <c r="G1402" i="5"/>
  <c r="G1338" i="5"/>
  <c r="G1274" i="5"/>
  <c r="G1248" i="5"/>
  <c r="G1226" i="5"/>
  <c r="G1206" i="5"/>
  <c r="G1184" i="5"/>
  <c r="G1162" i="5"/>
  <c r="G1142" i="5"/>
  <c r="G1120" i="5"/>
  <c r="G1098" i="5"/>
  <c r="G1078" i="5"/>
  <c r="G1056" i="5"/>
  <c r="G1034" i="5"/>
  <c r="G1014" i="5"/>
  <c r="G992" i="5"/>
  <c r="G970" i="5"/>
  <c r="G950" i="5"/>
  <c r="G934" i="5"/>
  <c r="G921" i="5"/>
  <c r="G909" i="5"/>
  <c r="G896" i="5"/>
  <c r="G882" i="5"/>
  <c r="G870" i="5"/>
  <c r="G857" i="5"/>
  <c r="G845" i="5"/>
  <c r="G832" i="5"/>
  <c r="G818" i="5"/>
  <c r="G808" i="5"/>
  <c r="G797" i="5"/>
  <c r="G786" i="5"/>
  <c r="G776" i="5"/>
  <c r="G765" i="5"/>
  <c r="G754" i="5"/>
  <c r="G744" i="5"/>
  <c r="G733" i="5"/>
  <c r="G722" i="5"/>
  <c r="G712" i="5"/>
  <c r="G701" i="5"/>
  <c r="G690" i="5"/>
  <c r="G680" i="5"/>
  <c r="G669" i="5"/>
  <c r="G658" i="5"/>
  <c r="G648" i="5"/>
  <c r="G637" i="5"/>
  <c r="G626" i="5"/>
  <c r="G616" i="5"/>
  <c r="G605" i="5"/>
  <c r="G594" i="5"/>
  <c r="G584" i="5"/>
  <c r="G573" i="5"/>
  <c r="G562" i="5"/>
  <c r="G552" i="5"/>
  <c r="G541" i="5"/>
  <c r="G530" i="5"/>
  <c r="G520" i="5"/>
  <c r="G509" i="5"/>
  <c r="G498" i="5"/>
  <c r="G488" i="5"/>
  <c r="G478" i="5"/>
  <c r="G470" i="5"/>
  <c r="G462" i="5"/>
  <c r="G454" i="5"/>
  <c r="G446" i="5"/>
  <c r="G438" i="5"/>
  <c r="G430" i="5"/>
  <c r="G422" i="5"/>
  <c r="G414" i="5"/>
  <c r="G406" i="5"/>
  <c r="G398" i="5"/>
  <c r="G390" i="5"/>
  <c r="G382" i="5"/>
  <c r="G374" i="5"/>
  <c r="G366" i="5"/>
  <c r="G358" i="5"/>
  <c r="G350" i="5"/>
  <c r="G342" i="5"/>
  <c r="G334" i="5"/>
  <c r="G326" i="5"/>
  <c r="G318" i="5"/>
  <c r="G1899" i="5"/>
  <c r="G1656" i="5"/>
  <c r="G1445" i="5"/>
  <c r="G1266" i="5"/>
  <c r="G1216" i="5"/>
  <c r="G1154" i="5"/>
  <c r="G1096" i="5"/>
  <c r="G1046" i="5"/>
  <c r="G984" i="5"/>
  <c r="G944" i="5"/>
  <c r="G925" i="5"/>
  <c r="G904" i="5"/>
  <c r="G881" i="5"/>
  <c r="G864" i="5"/>
  <c r="G841" i="5"/>
  <c r="G822" i="5"/>
  <c r="G804" i="5"/>
  <c r="G785" i="5"/>
  <c r="G770" i="5"/>
  <c r="G752" i="5"/>
  <c r="G736" i="5"/>
  <c r="G718" i="5"/>
  <c r="G700" i="5"/>
  <c r="G685" i="5"/>
  <c r="G666" i="5"/>
  <c r="G650" i="5"/>
  <c r="G633" i="5"/>
  <c r="G614" i="5"/>
  <c r="G600" i="5"/>
  <c r="G581" i="5"/>
  <c r="G565" i="5"/>
  <c r="G548" i="5"/>
  <c r="G529" i="5"/>
  <c r="G514" i="5"/>
  <c r="G500" i="5"/>
  <c r="G485" i="5"/>
  <c r="G474" i="5"/>
  <c r="G463" i="5"/>
  <c r="G452" i="5"/>
  <c r="G442" i="5"/>
  <c r="G431" i="5"/>
  <c r="G420" i="5"/>
  <c r="G410" i="5"/>
  <c r="G399" i="5"/>
  <c r="G388" i="5"/>
  <c r="G378" i="5"/>
  <c r="G367" i="5"/>
  <c r="G356" i="5"/>
  <c r="G346" i="5"/>
  <c r="G335" i="5"/>
  <c r="G324" i="5"/>
  <c r="G315" i="5"/>
  <c r="G307" i="5"/>
  <c r="G299" i="5"/>
  <c r="G291" i="5"/>
  <c r="G283" i="5"/>
  <c r="G275" i="5"/>
  <c r="G267" i="5"/>
  <c r="G259" i="5"/>
  <c r="G251" i="5"/>
  <c r="G243" i="5"/>
  <c r="G235" i="5"/>
  <c r="G227" i="5"/>
  <c r="G219" i="5"/>
  <c r="G211" i="5"/>
  <c r="G203" i="5"/>
  <c r="G195" i="5"/>
  <c r="G187" i="5"/>
  <c r="G179" i="5"/>
  <c r="G171" i="5"/>
  <c r="G163" i="5"/>
  <c r="G155" i="5"/>
  <c r="G147" i="5"/>
  <c r="G139" i="5"/>
  <c r="G131" i="5"/>
  <c r="G123" i="5"/>
  <c r="G115" i="5"/>
  <c r="G107" i="5"/>
  <c r="G99" i="5"/>
  <c r="G91" i="5"/>
  <c r="G83" i="5"/>
  <c r="G75" i="5"/>
  <c r="G67" i="5"/>
  <c r="G59" i="5"/>
  <c r="G51" i="5"/>
  <c r="G43" i="5"/>
  <c r="G35" i="5"/>
  <c r="G27" i="5"/>
  <c r="G19" i="5"/>
  <c r="G561" i="5"/>
  <c r="G355" i="5"/>
  <c r="G306" i="5"/>
  <c r="G282" i="5"/>
  <c r="G258" i="5"/>
  <c r="G242" i="5"/>
  <c r="G226" i="5"/>
  <c r="G210" i="5"/>
  <c r="G194" i="5"/>
  <c r="G178" i="5"/>
  <c r="G162" i="5"/>
  <c r="G154" i="5"/>
  <c r="G138" i="5"/>
  <c r="G122" i="5"/>
  <c r="G106" i="5"/>
  <c r="G90" i="5"/>
  <c r="G74" i="5"/>
  <c r="G58" i="5"/>
  <c r="G42" i="5"/>
  <c r="G26" i="5"/>
  <c r="G475" i="5"/>
  <c r="G212" i="5"/>
  <c r="G36" i="5"/>
  <c r="G1874" i="5"/>
  <c r="G1610" i="5"/>
  <c r="G1436" i="5"/>
  <c r="G1262" i="5"/>
  <c r="G1202" i="5"/>
  <c r="G1152" i="5"/>
  <c r="G1090" i="5"/>
  <c r="G1032" i="5"/>
  <c r="G982" i="5"/>
  <c r="G942" i="5"/>
  <c r="G920" i="5"/>
  <c r="G902" i="5"/>
  <c r="G880" i="5"/>
  <c r="G861" i="5"/>
  <c r="G840" i="5"/>
  <c r="G817" i="5"/>
  <c r="G802" i="5"/>
  <c r="G784" i="5"/>
  <c r="G768" i="5"/>
  <c r="G750" i="5"/>
  <c r="G732" i="5"/>
  <c r="G717" i="5"/>
  <c r="G698" i="5"/>
  <c r="G682" i="5"/>
  <c r="G665" i="5"/>
  <c r="G646" i="5"/>
  <c r="G632" i="5"/>
  <c r="G613" i="5"/>
  <c r="G597" i="5"/>
  <c r="G580" i="5"/>
  <c r="G546" i="5"/>
  <c r="G528" i="5"/>
  <c r="G512" i="5"/>
  <c r="G497" i="5"/>
  <c r="G484" i="5"/>
  <c r="G472" i="5"/>
  <c r="G461" i="5"/>
  <c r="G451" i="5"/>
  <c r="G440" i="5"/>
  <c r="G429" i="5"/>
  <c r="G419" i="5"/>
  <c r="G408" i="5"/>
  <c r="G397" i="5"/>
  <c r="G387" i="5"/>
  <c r="G376" i="5"/>
  <c r="G365" i="5"/>
  <c r="G344" i="5"/>
  <c r="G333" i="5"/>
  <c r="G323" i="5"/>
  <c r="G314" i="5"/>
  <c r="G298" i="5"/>
  <c r="G290" i="5"/>
  <c r="G274" i="5"/>
  <c r="G266" i="5"/>
  <c r="G250" i="5"/>
  <c r="G234" i="5"/>
  <c r="G218" i="5"/>
  <c r="G202" i="5"/>
  <c r="G186" i="5"/>
  <c r="G170" i="5"/>
  <c r="G146" i="5"/>
  <c r="G130" i="5"/>
  <c r="G114" i="5"/>
  <c r="G98" i="5"/>
  <c r="G82" i="5"/>
  <c r="G66" i="5"/>
  <c r="G50" i="5"/>
  <c r="G34" i="5"/>
  <c r="G18" i="5"/>
  <c r="G411" i="5"/>
  <c r="G284" i="5"/>
  <c r="G180" i="5"/>
  <c r="G108" i="5"/>
  <c r="G52" i="5"/>
  <c r="G1860" i="5"/>
  <c r="G1592" i="5"/>
  <c r="G1394" i="5"/>
  <c r="G1258" i="5"/>
  <c r="G1198" i="5"/>
  <c r="G1138" i="5"/>
  <c r="G1088" i="5"/>
  <c r="G1026" i="5"/>
  <c r="G968" i="5"/>
  <c r="G941" i="5"/>
  <c r="G918" i="5"/>
  <c r="G898" i="5"/>
  <c r="G878" i="5"/>
  <c r="G856" i="5"/>
  <c r="G838" i="5"/>
  <c r="G816" i="5"/>
  <c r="G800" i="5"/>
  <c r="G782" i="5"/>
  <c r="G764" i="5"/>
  <c r="G749" i="5"/>
  <c r="G730" i="5"/>
  <c r="G714" i="5"/>
  <c r="G697" i="5"/>
  <c r="G678" i="5"/>
  <c r="G664" i="5"/>
  <c r="G645" i="5"/>
  <c r="G629" i="5"/>
  <c r="G612" i="5"/>
  <c r="G593" i="5"/>
  <c r="G578" i="5"/>
  <c r="G560" i="5"/>
  <c r="G544" i="5"/>
  <c r="G526" i="5"/>
  <c r="G510" i="5"/>
  <c r="G496" i="5"/>
  <c r="G482" i="5"/>
  <c r="G471" i="5"/>
  <c r="G460" i="5"/>
  <c r="G450" i="5"/>
  <c r="G439" i="5"/>
  <c r="G428" i="5"/>
  <c r="G418" i="5"/>
  <c r="G407" i="5"/>
  <c r="G396" i="5"/>
  <c r="G386" i="5"/>
  <c r="G375" i="5"/>
  <c r="G364" i="5"/>
  <c r="G354" i="5"/>
  <c r="G343" i="5"/>
  <c r="G332" i="5"/>
  <c r="G322" i="5"/>
  <c r="G313" i="5"/>
  <c r="G305" i="5"/>
  <c r="G297" i="5"/>
  <c r="G289" i="5"/>
  <c r="G281" i="5"/>
  <c r="G273" i="5"/>
  <c r="G265" i="5"/>
  <c r="G257" i="5"/>
  <c r="G249" i="5"/>
  <c r="G241" i="5"/>
  <c r="G233" i="5"/>
  <c r="G225" i="5"/>
  <c r="G217" i="5"/>
  <c r="G209" i="5"/>
  <c r="G201" i="5"/>
  <c r="G193" i="5"/>
  <c r="G185" i="5"/>
  <c r="G177" i="5"/>
  <c r="G169" i="5"/>
  <c r="G161" i="5"/>
  <c r="G153" i="5"/>
  <c r="G145" i="5"/>
  <c r="G137" i="5"/>
  <c r="G129" i="5"/>
  <c r="G121" i="5"/>
  <c r="G113" i="5"/>
  <c r="G105" i="5"/>
  <c r="G97" i="5"/>
  <c r="G89" i="5"/>
  <c r="G81" i="5"/>
  <c r="G73" i="5"/>
  <c r="G65" i="5"/>
  <c r="G57" i="5"/>
  <c r="G49" i="5"/>
  <c r="G41" i="5"/>
  <c r="G33" i="5"/>
  <c r="G25" i="5"/>
  <c r="G17" i="5"/>
  <c r="G576" i="5"/>
  <c r="G352" i="5"/>
  <c r="G304" i="5"/>
  <c r="G280" i="5"/>
  <c r="G256" i="5"/>
  <c r="G240" i="5"/>
  <c r="G224" i="5"/>
  <c r="G208" i="5"/>
  <c r="G192" i="5"/>
  <c r="G176" i="5"/>
  <c r="G168" i="5"/>
  <c r="G152" i="5"/>
  <c r="G136" i="5"/>
  <c r="G128" i="5"/>
  <c r="G112" i="5"/>
  <c r="G96" i="5"/>
  <c r="G80" i="5"/>
  <c r="G64" i="5"/>
  <c r="G48" i="5"/>
  <c r="G40" i="5"/>
  <c r="G24" i="5"/>
  <c r="G432" i="5"/>
  <c r="G244" i="5"/>
  <c r="G148" i="5"/>
  <c r="G68" i="5"/>
  <c r="G1796" i="5"/>
  <c r="G1582" i="5"/>
  <c r="G1378" i="5"/>
  <c r="G1246" i="5"/>
  <c r="G1194" i="5"/>
  <c r="G1134" i="5"/>
  <c r="G1074" i="5"/>
  <c r="G1024" i="5"/>
  <c r="G966" i="5"/>
  <c r="G937" i="5"/>
  <c r="G917" i="5"/>
  <c r="G894" i="5"/>
  <c r="G877" i="5"/>
  <c r="G854" i="5"/>
  <c r="G834" i="5"/>
  <c r="G814" i="5"/>
  <c r="G796" i="5"/>
  <c r="G781" i="5"/>
  <c r="G762" i="5"/>
  <c r="G746" i="5"/>
  <c r="G729" i="5"/>
  <c r="G710" i="5"/>
  <c r="G696" i="5"/>
  <c r="G677" i="5"/>
  <c r="G661" i="5"/>
  <c r="G644" i="5"/>
  <c r="G625" i="5"/>
  <c r="G610" i="5"/>
  <c r="G592" i="5"/>
  <c r="G558" i="5"/>
  <c r="G540" i="5"/>
  <c r="G525" i="5"/>
  <c r="G508" i="5"/>
  <c r="G494" i="5"/>
  <c r="G480" i="5"/>
  <c r="G469" i="5"/>
  <c r="G459" i="5"/>
  <c r="G448" i="5"/>
  <c r="G437" i="5"/>
  <c r="G427" i="5"/>
  <c r="G416" i="5"/>
  <c r="G405" i="5"/>
  <c r="G395" i="5"/>
  <c r="G384" i="5"/>
  <c r="G373" i="5"/>
  <c r="G363" i="5"/>
  <c r="G341" i="5"/>
  <c r="G331" i="5"/>
  <c r="G321" i="5"/>
  <c r="G312" i="5"/>
  <c r="G296" i="5"/>
  <c r="G288" i="5"/>
  <c r="G272" i="5"/>
  <c r="G264" i="5"/>
  <c r="G248" i="5"/>
  <c r="G232" i="5"/>
  <c r="G216" i="5"/>
  <c r="G200" i="5"/>
  <c r="G184" i="5"/>
  <c r="G160" i="5"/>
  <c r="G144" i="5"/>
  <c r="G120" i="5"/>
  <c r="G104" i="5"/>
  <c r="G88" i="5"/>
  <c r="G72" i="5"/>
  <c r="G56" i="5"/>
  <c r="G32" i="5"/>
  <c r="G16" i="5"/>
  <c r="G421" i="5"/>
  <c r="G292" i="5"/>
  <c r="G204" i="5"/>
  <c r="G132" i="5"/>
  <c r="G84" i="5"/>
  <c r="G28" i="5"/>
  <c r="G1771" i="5"/>
  <c r="G1537" i="5"/>
  <c r="G1370" i="5"/>
  <c r="G1240" i="5"/>
  <c r="G1182" i="5"/>
  <c r="G1130" i="5"/>
  <c r="G1070" i="5"/>
  <c r="G1010" i="5"/>
  <c r="G962" i="5"/>
  <c r="G933" i="5"/>
  <c r="G914" i="5"/>
  <c r="G893" i="5"/>
  <c r="G873" i="5"/>
  <c r="G853" i="5"/>
  <c r="G830" i="5"/>
  <c r="G813" i="5"/>
  <c r="G794" i="5"/>
  <c r="G778" i="5"/>
  <c r="G761" i="5"/>
  <c r="G742" i="5"/>
  <c r="G728" i="5"/>
  <c r="G709" i="5"/>
  <c r="G693" i="5"/>
  <c r="G676" i="5"/>
  <c r="G657" i="5"/>
  <c r="G642" i="5"/>
  <c r="G624" i="5"/>
  <c r="G608" i="5"/>
  <c r="G590" i="5"/>
  <c r="G572" i="5"/>
  <c r="G557" i="5"/>
  <c r="G538" i="5"/>
  <c r="G522" i="5"/>
  <c r="G506" i="5"/>
  <c r="G493" i="5"/>
  <c r="G479" i="5"/>
  <c r="G468" i="5"/>
  <c r="G458" i="5"/>
  <c r="G447" i="5"/>
  <c r="G436" i="5"/>
  <c r="G426" i="5"/>
  <c r="G415" i="5"/>
  <c r="G404" i="5"/>
  <c r="G394" i="5"/>
  <c r="G383" i="5"/>
  <c r="G372" i="5"/>
  <c r="G362" i="5"/>
  <c r="G351" i="5"/>
  <c r="G340" i="5"/>
  <c r="G330" i="5"/>
  <c r="G320" i="5"/>
  <c r="G311" i="5"/>
  <c r="G303" i="5"/>
  <c r="G295" i="5"/>
  <c r="G287" i="5"/>
  <c r="G279" i="5"/>
  <c r="G271" i="5"/>
  <c r="G263" i="5"/>
  <c r="G255" i="5"/>
  <c r="G247" i="5"/>
  <c r="G239" i="5"/>
  <c r="G231" i="5"/>
  <c r="G223" i="5"/>
  <c r="G215" i="5"/>
  <c r="G207" i="5"/>
  <c r="G199" i="5"/>
  <c r="G191" i="5"/>
  <c r="G183" i="5"/>
  <c r="G175" i="5"/>
  <c r="G167" i="5"/>
  <c r="G159" i="5"/>
  <c r="G151" i="5"/>
  <c r="G143" i="5"/>
  <c r="G135" i="5"/>
  <c r="G127" i="5"/>
  <c r="G119" i="5"/>
  <c r="G111" i="5"/>
  <c r="G103" i="5"/>
  <c r="G95" i="5"/>
  <c r="G87" i="5"/>
  <c r="G79" i="5"/>
  <c r="G71" i="5"/>
  <c r="G63" i="5"/>
  <c r="G55" i="5"/>
  <c r="G47" i="5"/>
  <c r="G39" i="5"/>
  <c r="G31" i="5"/>
  <c r="G23" i="5"/>
  <c r="G15" i="5"/>
  <c r="G1306" i="5"/>
  <c r="G905" i="5"/>
  <c r="G805" i="5"/>
  <c r="G753" i="5"/>
  <c r="G686" i="5"/>
  <c r="G618" i="5"/>
  <c r="G549" i="5"/>
  <c r="G443" i="5"/>
  <c r="G368" i="5"/>
  <c r="G316" i="5"/>
  <c r="G268" i="5"/>
  <c r="G220" i="5"/>
  <c r="G172" i="5"/>
  <c r="G124" i="5"/>
  <c r="G76" i="5"/>
  <c r="G1758" i="5"/>
  <c r="G1518" i="5"/>
  <c r="G1330" i="5"/>
  <c r="G1238" i="5"/>
  <c r="G1176" i="5"/>
  <c r="G1118" i="5"/>
  <c r="G1066" i="5"/>
  <c r="G1006" i="5"/>
  <c r="G960" i="5"/>
  <c r="G930" i="5"/>
  <c r="G912" i="5"/>
  <c r="G890" i="5"/>
  <c r="G869" i="5"/>
  <c r="G850" i="5"/>
  <c r="G829" i="5"/>
  <c r="G810" i="5"/>
  <c r="G793" i="5"/>
  <c r="G774" i="5"/>
  <c r="G760" i="5"/>
  <c r="G741" i="5"/>
  <c r="G725" i="5"/>
  <c r="G708" i="5"/>
  <c r="G689" i="5"/>
  <c r="G674" i="5"/>
  <c r="G656" i="5"/>
  <c r="G640" i="5"/>
  <c r="G622" i="5"/>
  <c r="G604" i="5"/>
  <c r="G589" i="5"/>
  <c r="G570" i="5"/>
  <c r="G554" i="5"/>
  <c r="G537" i="5"/>
  <c r="G518" i="5"/>
  <c r="G505" i="5"/>
  <c r="G490" i="5"/>
  <c r="G477" i="5"/>
  <c r="G467" i="5"/>
  <c r="G456" i="5"/>
  <c r="G445" i="5"/>
  <c r="G435" i="5"/>
  <c r="G424" i="5"/>
  <c r="G413" i="5"/>
  <c r="G403" i="5"/>
  <c r="G392" i="5"/>
  <c r="G381" i="5"/>
  <c r="G371" i="5"/>
  <c r="G360" i="5"/>
  <c r="G349" i="5"/>
  <c r="G339" i="5"/>
  <c r="G328" i="5"/>
  <c r="G319" i="5"/>
  <c r="G310" i="5"/>
  <c r="G302" i="5"/>
  <c r="G294" i="5"/>
  <c r="G286" i="5"/>
  <c r="G278" i="5"/>
  <c r="G270" i="5"/>
  <c r="G262" i="5"/>
  <c r="G254" i="5"/>
  <c r="G246" i="5"/>
  <c r="G238" i="5"/>
  <c r="G230" i="5"/>
  <c r="G222" i="5"/>
  <c r="G214" i="5"/>
  <c r="G206" i="5"/>
  <c r="G198" i="5"/>
  <c r="G190" i="5"/>
  <c r="G182" i="5"/>
  <c r="G174" i="5"/>
  <c r="G166" i="5"/>
  <c r="G158" i="5"/>
  <c r="G150" i="5"/>
  <c r="G142" i="5"/>
  <c r="G134" i="5"/>
  <c r="G126" i="5"/>
  <c r="G118" i="5"/>
  <c r="G110" i="5"/>
  <c r="G102" i="5"/>
  <c r="G94" i="5"/>
  <c r="G86" i="5"/>
  <c r="G78" i="5"/>
  <c r="G70" i="5"/>
  <c r="G62" i="5"/>
  <c r="G54" i="5"/>
  <c r="G46" i="5"/>
  <c r="G38" i="5"/>
  <c r="G30" i="5"/>
  <c r="G22" i="5"/>
  <c r="G1464" i="5"/>
  <c r="G1218" i="5"/>
  <c r="G1110" i="5"/>
  <c r="G990" i="5"/>
  <c r="G928" i="5"/>
  <c r="G865" i="5"/>
  <c r="G842" i="5"/>
  <c r="G789" i="5"/>
  <c r="G738" i="5"/>
  <c r="G704" i="5"/>
  <c r="G653" i="5"/>
  <c r="G601" i="5"/>
  <c r="G568" i="5"/>
  <c r="G516" i="5"/>
  <c r="G486" i="5"/>
  <c r="G453" i="5"/>
  <c r="G400" i="5"/>
  <c r="G379" i="5"/>
  <c r="G347" i="5"/>
  <c r="G336" i="5"/>
  <c r="G308" i="5"/>
  <c r="G276" i="5"/>
  <c r="G252" i="5"/>
  <c r="G228" i="5"/>
  <c r="G188" i="5"/>
  <c r="G156" i="5"/>
  <c r="G116" i="5"/>
  <c r="G92" i="5"/>
  <c r="G44" i="5"/>
  <c r="G1694" i="5"/>
  <c r="G1509" i="5"/>
  <c r="G1314" i="5"/>
  <c r="G1224" i="5"/>
  <c r="G1174" i="5"/>
  <c r="G1112" i="5"/>
  <c r="G1054" i="5"/>
  <c r="G1002" i="5"/>
  <c r="G954" i="5"/>
  <c r="G929" i="5"/>
  <c r="G906" i="5"/>
  <c r="G889" i="5"/>
  <c r="G866" i="5"/>
  <c r="G848" i="5"/>
  <c r="G826" i="5"/>
  <c r="G806" i="5"/>
  <c r="G792" i="5"/>
  <c r="G773" i="5"/>
  <c r="G757" i="5"/>
  <c r="G740" i="5"/>
  <c r="G721" i="5"/>
  <c r="G706" i="5"/>
  <c r="G688" i="5"/>
  <c r="G672" i="5"/>
  <c r="G654" i="5"/>
  <c r="G636" i="5"/>
  <c r="G621" i="5"/>
  <c r="G602" i="5"/>
  <c r="G586" i="5"/>
  <c r="G569" i="5"/>
  <c r="G550" i="5"/>
  <c r="G536" i="5"/>
  <c r="G517" i="5"/>
  <c r="G504" i="5"/>
  <c r="G489" i="5"/>
  <c r="G476" i="5"/>
  <c r="G466" i="5"/>
  <c r="G455" i="5"/>
  <c r="G444" i="5"/>
  <c r="G434" i="5"/>
  <c r="G423" i="5"/>
  <c r="G412" i="5"/>
  <c r="G402" i="5"/>
  <c r="G391" i="5"/>
  <c r="G380" i="5"/>
  <c r="G370" i="5"/>
  <c r="G359" i="5"/>
  <c r="G348" i="5"/>
  <c r="G338" i="5"/>
  <c r="G327" i="5"/>
  <c r="G317" i="5"/>
  <c r="G309" i="5"/>
  <c r="G301" i="5"/>
  <c r="G293" i="5"/>
  <c r="G285" i="5"/>
  <c r="G277" i="5"/>
  <c r="G269" i="5"/>
  <c r="G261" i="5"/>
  <c r="G253" i="5"/>
  <c r="G245" i="5"/>
  <c r="G237" i="5"/>
  <c r="G229" i="5"/>
  <c r="G221" i="5"/>
  <c r="G213" i="5"/>
  <c r="G205" i="5"/>
  <c r="G197" i="5"/>
  <c r="G189" i="5"/>
  <c r="G181" i="5"/>
  <c r="G173" i="5"/>
  <c r="G165" i="5"/>
  <c r="G157" i="5"/>
  <c r="G149" i="5"/>
  <c r="G141" i="5"/>
  <c r="G133" i="5"/>
  <c r="G125" i="5"/>
  <c r="G117" i="5"/>
  <c r="G109" i="5"/>
  <c r="G101" i="5"/>
  <c r="G93" i="5"/>
  <c r="G85" i="5"/>
  <c r="G77" i="5"/>
  <c r="G69" i="5"/>
  <c r="G61" i="5"/>
  <c r="G53" i="5"/>
  <c r="G45" i="5"/>
  <c r="G37" i="5"/>
  <c r="G29" i="5"/>
  <c r="G21" i="5"/>
  <c r="G1668" i="5"/>
  <c r="G1160" i="5"/>
  <c r="G1048" i="5"/>
  <c r="G946" i="5"/>
  <c r="G886" i="5"/>
  <c r="G825" i="5"/>
  <c r="G772" i="5"/>
  <c r="G720" i="5"/>
  <c r="G668" i="5"/>
  <c r="G634" i="5"/>
  <c r="G582" i="5"/>
  <c r="G533" i="5"/>
  <c r="G501" i="5"/>
  <c r="G464" i="5"/>
  <c r="G389" i="5"/>
  <c r="G357" i="5"/>
  <c r="G325" i="5"/>
  <c r="G300" i="5"/>
  <c r="G260" i="5"/>
  <c r="G236" i="5"/>
  <c r="G196" i="5"/>
  <c r="G164" i="5"/>
  <c r="G140" i="5"/>
  <c r="G100" i="5"/>
  <c r="G60" i="5"/>
  <c r="G20" i="5"/>
  <c r="G3118" i="5"/>
  <c r="G3110" i="5"/>
  <c r="G3102" i="5"/>
  <c r="G3094" i="5"/>
  <c r="G3086" i="5"/>
  <c r="G3078" i="5"/>
  <c r="G3070" i="5"/>
  <c r="G3062" i="5"/>
  <c r="G3054" i="5"/>
  <c r="G3046" i="5"/>
  <c r="G3038" i="5"/>
  <c r="G3030" i="5"/>
  <c r="G3022" i="5"/>
  <c r="G3014" i="5"/>
  <c r="G3006" i="5"/>
  <c r="G2998" i="5"/>
  <c r="G2990" i="5"/>
  <c r="G2982" i="5"/>
  <c r="G2974" i="5"/>
  <c r="G2966" i="5"/>
  <c r="G2958" i="5"/>
  <c r="G2950" i="5"/>
  <c r="G2942" i="5"/>
  <c r="G2934" i="5"/>
  <c r="G2926" i="5"/>
  <c r="G2918" i="5"/>
  <c r="G2910" i="5"/>
  <c r="G2902" i="5"/>
  <c r="G2894" i="5"/>
  <c r="G2886" i="5"/>
  <c r="G3071" i="5"/>
  <c r="G3125" i="5"/>
  <c r="G3117" i="5"/>
  <c r="G3109" i="5"/>
  <c r="G3101" i="5"/>
  <c r="G3093" i="5"/>
  <c r="G3085" i="5"/>
  <c r="G3077" i="5"/>
  <c r="G3069" i="5"/>
  <c r="G3061" i="5"/>
  <c r="G3053" i="5"/>
  <c r="G3045" i="5"/>
  <c r="G3037" i="5"/>
  <c r="G3029" i="5"/>
  <c r="G3021" i="5"/>
  <c r="G3013" i="5"/>
  <c r="G3005" i="5"/>
  <c r="G2997" i="5"/>
  <c r="G2989" i="5"/>
  <c r="G2981" i="5"/>
  <c r="G2973" i="5"/>
  <c r="G2965" i="5"/>
  <c r="G2957" i="5"/>
  <c r="G2949" i="5"/>
  <c r="G2941" i="5"/>
  <c r="G2933" i="5"/>
  <c r="G2925" i="5"/>
  <c r="G2917" i="5"/>
  <c r="G2909" i="5"/>
  <c r="G2901" i="5"/>
  <c r="G2893" i="5"/>
  <c r="G2885" i="5"/>
  <c r="G3119" i="5"/>
  <c r="G2927" i="5"/>
  <c r="G3124" i="5"/>
  <c r="G3116" i="5"/>
  <c r="G3108" i="5"/>
  <c r="G3100" i="5"/>
  <c r="G3092" i="5"/>
  <c r="G3084" i="5"/>
  <c r="G3076" i="5"/>
  <c r="G3068" i="5"/>
  <c r="G3060" i="5"/>
  <c r="G3052" i="5"/>
  <c r="G3044" i="5"/>
  <c r="G3036" i="5"/>
  <c r="G3028" i="5"/>
  <c r="G3020" i="5"/>
  <c r="G3012" i="5"/>
  <c r="G3004" i="5"/>
  <c r="G2996" i="5"/>
  <c r="G2988" i="5"/>
  <c r="G2980" i="5"/>
  <c r="G2972" i="5"/>
  <c r="G2964" i="5"/>
  <c r="G2956" i="5"/>
  <c r="G2948" i="5"/>
  <c r="G2940" i="5"/>
  <c r="G2932" i="5"/>
  <c r="G2924" i="5"/>
  <c r="G2916" i="5"/>
  <c r="G2908" i="5"/>
  <c r="G2900" i="5"/>
  <c r="G2892" i="5"/>
  <c r="G3095" i="5"/>
  <c r="G3063" i="5"/>
  <c r="G3055" i="5"/>
  <c r="G3047" i="5"/>
  <c r="G3039" i="5"/>
  <c r="G3031" i="5"/>
  <c r="G3023" i="5"/>
  <c r="G3015" i="5"/>
  <c r="G3007" i="5"/>
  <c r="G2999" i="5"/>
  <c r="G2991" i="5"/>
  <c r="G2983" i="5"/>
  <c r="G2975" i="5"/>
  <c r="G2959" i="5"/>
  <c r="G2919" i="5"/>
  <c r="G2895" i="5"/>
  <c r="G3123" i="5"/>
  <c r="G3115" i="5"/>
  <c r="G3107" i="5"/>
  <c r="G3099" i="5"/>
  <c r="G3091" i="5"/>
  <c r="G3083" i="5"/>
  <c r="G3075" i="5"/>
  <c r="G3067" i="5"/>
  <c r="G3059" i="5"/>
  <c r="G3051" i="5"/>
  <c r="G3043" i="5"/>
  <c r="G3035" i="5"/>
  <c r="G3027" i="5"/>
  <c r="G3019" i="5"/>
  <c r="G3011" i="5"/>
  <c r="G3003" i="5"/>
  <c r="G2995" i="5"/>
  <c r="G2987" i="5"/>
  <c r="G2979" i="5"/>
  <c r="G2971" i="5"/>
  <c r="G2963" i="5"/>
  <c r="G2955" i="5"/>
  <c r="G2947" i="5"/>
  <c r="G2939" i="5"/>
  <c r="G2931" i="5"/>
  <c r="G2923" i="5"/>
  <c r="G2915" i="5"/>
  <c r="G2907" i="5"/>
  <c r="G2899" i="5"/>
  <c r="G2891" i="5"/>
  <c r="G3087" i="5"/>
  <c r="G2967" i="5"/>
  <c r="G2903" i="5"/>
  <c r="G3122" i="5"/>
  <c r="G3114" i="5"/>
  <c r="G3106" i="5"/>
  <c r="G3098" i="5"/>
  <c r="G3090" i="5"/>
  <c r="G3082" i="5"/>
  <c r="G3074" i="5"/>
  <c r="G3066" i="5"/>
  <c r="G3058" i="5"/>
  <c r="G3050" i="5"/>
  <c r="G3042" i="5"/>
  <c r="G3034" i="5"/>
  <c r="G3026" i="5"/>
  <c r="G3018" i="5"/>
  <c r="G3010" i="5"/>
  <c r="G3002" i="5"/>
  <c r="G2994" i="5"/>
  <c r="G2986" i="5"/>
  <c r="G2978" i="5"/>
  <c r="G2970" i="5"/>
  <c r="G2962" i="5"/>
  <c r="G2954" i="5"/>
  <c r="G2946" i="5"/>
  <c r="G2938" i="5"/>
  <c r="G2930" i="5"/>
  <c r="G2922" i="5"/>
  <c r="G2914" i="5"/>
  <c r="G2906" i="5"/>
  <c r="G2898" i="5"/>
  <c r="G2890" i="5"/>
  <c r="G3079" i="5"/>
  <c r="G2951" i="5"/>
  <c r="G2887" i="5"/>
  <c r="G3121" i="5"/>
  <c r="G3113" i="5"/>
  <c r="G3105" i="5"/>
  <c r="G3097" i="5"/>
  <c r="G3089" i="5"/>
  <c r="G3081" i="5"/>
  <c r="G3073" i="5"/>
  <c r="G3065" i="5"/>
  <c r="G3057" i="5"/>
  <c r="G3049" i="5"/>
  <c r="G3041" i="5"/>
  <c r="G3033" i="5"/>
  <c r="G3025" i="5"/>
  <c r="G3017" i="5"/>
  <c r="G3009" i="5"/>
  <c r="G3001" i="5"/>
  <c r="G2993" i="5"/>
  <c r="G2985" i="5"/>
  <c r="G2977" i="5"/>
  <c r="G2969" i="5"/>
  <c r="G2961" i="5"/>
  <c r="G2953" i="5"/>
  <c r="G2945" i="5"/>
  <c r="G2937" i="5"/>
  <c r="G2929" i="5"/>
  <c r="G2921" i="5"/>
  <c r="G2913" i="5"/>
  <c r="G2905" i="5"/>
  <c r="G2897" i="5"/>
  <c r="G2889" i="5"/>
  <c r="G3103" i="5"/>
  <c r="G2935" i="5"/>
  <c r="G3120" i="5"/>
  <c r="G3112" i="5"/>
  <c r="G3104" i="5"/>
  <c r="G3096" i="5"/>
  <c r="G3088" i="5"/>
  <c r="G3080" i="5"/>
  <c r="G3072" i="5"/>
  <c r="G3064" i="5"/>
  <c r="G3056" i="5"/>
  <c r="G3048" i="5"/>
  <c r="G3040" i="5"/>
  <c r="G3032" i="5"/>
  <c r="G3024" i="5"/>
  <c r="G3016" i="5"/>
  <c r="G3008" i="5"/>
  <c r="G3000" i="5"/>
  <c r="G2992" i="5"/>
  <c r="G2984" i="5"/>
  <c r="G2976" i="5"/>
  <c r="G2968" i="5"/>
  <c r="G2960" i="5"/>
  <c r="G2952" i="5"/>
  <c r="G2944" i="5"/>
  <c r="G2936" i="5"/>
  <c r="G2928" i="5"/>
  <c r="G2920" i="5"/>
  <c r="G2912" i="5"/>
  <c r="G2904" i="5"/>
  <c r="G2896" i="5"/>
  <c r="G2888" i="5"/>
  <c r="G3111" i="5"/>
  <c r="G2943" i="5"/>
  <c r="G2911" i="5"/>
  <c r="E72" i="3"/>
  <c r="E75" i="3"/>
  <c r="E76" i="3"/>
  <c r="E73" i="3"/>
  <c r="E66" i="3"/>
  <c r="E70" i="3"/>
  <c r="E69" i="3"/>
  <c r="E65" i="3"/>
  <c r="E71" i="3"/>
  <c r="E68" i="3"/>
  <c r="E74" i="3"/>
  <c r="E67" i="3"/>
  <c r="E64" i="3"/>
  <c r="E147" i="4" l="1"/>
  <c r="E77" i="3"/>
  <c r="E56" i="3"/>
  <c r="E2878" i="5"/>
  <c r="E3126" i="5"/>
  <c r="F12" i="1" l="1"/>
  <c r="F13" i="1"/>
  <c r="F14" i="1" l="1"/>
</calcChain>
</file>

<file path=xl/sharedStrings.xml><?xml version="1.0" encoding="utf-8"?>
<sst xmlns="http://schemas.openxmlformats.org/spreadsheetml/2006/main" count="11838" uniqueCount="1013">
  <si>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</si>
  <si>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</si>
  <si>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</si>
  <si>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</si>
  <si>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</si>
  <si>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</si>
  <si>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</si>
  <si>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</si>
  <si>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</si>
  <si>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</si>
  <si>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</si>
  <si>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</si>
  <si>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</si>
  <si>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</si>
  <si>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</si>
  <si>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</si>
  <si>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</si>
  <si>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</si>
  <si>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</si>
  <si>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</si>
  <si>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</si>
  <si>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</si>
  <si>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</si>
  <si>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</si>
  <si>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</si>
  <si>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</si>
  <si>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</si>
  <si>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</si>
  <si>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</si>
  <si>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</si>
  <si>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</si>
  <si>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Agroalianza S.A.</t>
  </si>
  <si>
    <t>Autopista Silvio Pettirossi N° 2273 e/ Torokay</t>
  </si>
  <si>
    <t>(021) 645-366</t>
  </si>
  <si>
    <t>La Sociedad cuenta con deudas preferentes o privilegiadas vigentes de pago a la presentación del presente informe.</t>
  </si>
  <si>
    <t>OVIDIO MIGUEL JACQUET MARTINEZ (259)</t>
  </si>
  <si>
    <t>ITAPITOCAI S.A. (2)- CAAPUCU (5654)</t>
  </si>
  <si>
    <t>ARROCERA SANTA LUCIA S.A. (6179)</t>
  </si>
  <si>
    <t>ITAPITOCAI S.A. (60)</t>
  </si>
  <si>
    <t>30/04/2022</t>
  </si>
  <si>
    <t>ALCIDES RUBEN BENTO PINTOS (161)</t>
  </si>
  <si>
    <t>ALDO SANTE JOSE BACCHETA MATTEUCCI (5128)</t>
  </si>
  <si>
    <t>ALEXIS ROSSANNA GIMENEZ ACUÑA (7280)</t>
  </si>
  <si>
    <t>ALIANZA GARANTIA SEGUROS Y REASEGUROS S.A. (5887)</t>
  </si>
  <si>
    <t>ANDERSON CERATTI (5168)</t>
  </si>
  <si>
    <t>AUTOMOTORES Y MAQUINARIAS S.A.E.C.A. (5913)</t>
  </si>
  <si>
    <t>AYLLON S.A. (384)</t>
  </si>
  <si>
    <t>BARAKAH S.R.L (5514)</t>
  </si>
  <si>
    <t>BASILIA CACERES DE BOGADO (933)</t>
  </si>
  <si>
    <t>BRINGCO S.A. (1582)</t>
  </si>
  <si>
    <t>BURMONT S.A (5413)</t>
  </si>
  <si>
    <t>CAA CORA S.A. (728)</t>
  </si>
  <si>
    <t>CAMARA DE COMERCIO PARAGUAY BRASIL (1100)</t>
  </si>
  <si>
    <t>CAMARA PARAGUAYA DE INDUSTRIALES DE ARROZ (107)</t>
  </si>
  <si>
    <t>CELSO RAMON CHILAVERT (7091)</t>
  </si>
  <si>
    <t>CHACOMER AUTOMOTORES S.A. (7095)</t>
  </si>
  <si>
    <t>COMPAÑIA DE LIMPIEZA Y BARRIO AMBIENTAL S.A (5246)</t>
  </si>
  <si>
    <t>COMPAÑIA PANAMERICANA DE SERVICIOS S.A. (327)</t>
  </si>
  <si>
    <t>CRISTIAN FABIAN CABALLERO MORINIGO (5277)</t>
  </si>
  <si>
    <t>DARIO SILVA RAMIREZ (983)</t>
  </si>
  <si>
    <t>DIESA S.A. (1090)</t>
  </si>
  <si>
    <t>EDISON GRACIA ARGUELLO (5162)</t>
  </si>
  <si>
    <t>EDUARDO ARECO GENES (1632)</t>
  </si>
  <si>
    <t>EDUARDO GUSTALE PORTILLO (42)</t>
  </si>
  <si>
    <t>ELADIA S.A. (33)</t>
  </si>
  <si>
    <t>ELECTRO SYSTEM S.R.L. (7104)</t>
  </si>
  <si>
    <t>ENVASES PARAGUAYOS S.A. (368)</t>
  </si>
  <si>
    <t>ESTACION BAHIA S.A. (10)</t>
  </si>
  <si>
    <t>ESTUDIO JURIDICO LIVIERES GUGGIARI S.A (2)</t>
  </si>
  <si>
    <t>FEDERICO ERICH BURBACH (5732)</t>
  </si>
  <si>
    <t>FREDY GUZMAN MARTINEZ BAEZ (788)</t>
  </si>
  <si>
    <t>FUMIGRAN S.A. (1500)</t>
  </si>
  <si>
    <t>G Y S CUBIERTAS S.A (5894)</t>
  </si>
  <si>
    <t>GABRIEL VAZQUEZ CARDOZO (6464)</t>
  </si>
  <si>
    <t>GLOBAL TRACKING PARAGUAY S.A (5781)</t>
  </si>
  <si>
    <t>HBS S.R.L (1629)</t>
  </si>
  <si>
    <t>HOSPICENTER S.A. (424)</t>
  </si>
  <si>
    <t>HUMBERTO QUINTANA GONZALEZ (5447)</t>
  </si>
  <si>
    <t>IGNACIO ESTEBAN HEISECKE VARGAS (45)</t>
  </si>
  <si>
    <t>IMPORTADORA DE NEUMATICOS RODAR S.R.L. (136)</t>
  </si>
  <si>
    <t>INSTITUTO NACIONAL DE TECNOLOGIA Y NORMALIZACION (204)</t>
  </si>
  <si>
    <t>INSTRUMAQ S.A. (345)</t>
  </si>
  <si>
    <t>INYECAL S.R.L (7424)</t>
  </si>
  <si>
    <t>IRIS MABEL GENEZ DE GONZALEZ (5767)</t>
  </si>
  <si>
    <t>IZALNIR TASCA (5214)</t>
  </si>
  <si>
    <t>JIMMY EDUARDO CUELLA MARTINEZ (857)</t>
  </si>
  <si>
    <t>JK MISIONES S.R.L. (194)</t>
  </si>
  <si>
    <t>JOAO PAULO CEZAR DA SILVA (171)</t>
  </si>
  <si>
    <t>JOEL CORVALAN CACERES (38)</t>
  </si>
  <si>
    <t>JORGE JUSTINO AYALA CARDOZO (6229)</t>
  </si>
  <si>
    <t>JOSE ALEJANDRO MARTINEZ PORTILLO (952)</t>
  </si>
  <si>
    <t>JOSE ANTONIO BASSO (364)</t>
  </si>
  <si>
    <t>JOSE MARIA LOPEZ MARTINEZ (6993)</t>
  </si>
  <si>
    <t>JOSE VALMIR COLPO (173)</t>
  </si>
  <si>
    <t>JUAN DAVID GONZALEZ MENCIA (6131)</t>
  </si>
  <si>
    <t>KURT EGON ROMERO VON SCHMELING (724)</t>
  </si>
  <si>
    <t>LA CONSOLIDADA S.A DE SEGUROS (6240)</t>
  </si>
  <si>
    <t>LA FAENA S.R.L (5500)</t>
  </si>
  <si>
    <t>LA RONDA RAMOS GENERALES S.A. (5969)</t>
  </si>
  <si>
    <t>LINCOLN S.A. (320)</t>
  </si>
  <si>
    <t>LOCALIZA PARAGUAY S.A. (912)</t>
  </si>
  <si>
    <t>LOMA TRANSPORTE S.A. (6676)</t>
  </si>
  <si>
    <t>LOURDES TERESA GONZALEZ TRIGO (6145)</t>
  </si>
  <si>
    <t>LUCAS DAVID LANZONI ACOSTA (6206)</t>
  </si>
  <si>
    <t>LUIS CARLOS SOARES DA SILVA (5468)</t>
  </si>
  <si>
    <t>LUIS ENRIQUE TITO TECHEIRA (7071)</t>
  </si>
  <si>
    <t>LUIZ ANTONIO RIBEIRO RODRIGUES (5275)</t>
  </si>
  <si>
    <t>MACIEL S.A. (130)</t>
  </si>
  <si>
    <t>MADEIRA S.A. (515)</t>
  </si>
  <si>
    <t>MADERS BERGENTALL, MARCOS REGIS (7018)</t>
  </si>
  <si>
    <t>MANGOPAR S.R.L. (820)</t>
  </si>
  <si>
    <t>MAPFRE PARAGUAY CIA DE SEGUROS S.A. (358)</t>
  </si>
  <si>
    <t>MARCELO JOSE BERTOLI GOIBURU (67)</t>
  </si>
  <si>
    <t>MARIA ANGELICA BORJA (32)</t>
  </si>
  <si>
    <t>MARIA DE JESUS BECCHETTA MATTEUCCI (6794)</t>
  </si>
  <si>
    <t>MARIA MERCEDES ROMERO BORDON (1063)</t>
  </si>
  <si>
    <t>MARIA TERESA RUIZ DIAZ (83)</t>
  </si>
  <si>
    <t>MARIO MIGUEL VERA MEDINA (5061)</t>
  </si>
  <si>
    <t>MART &amp; CANT TRADE S.A. (5218)</t>
  </si>
  <si>
    <t>MATUS Y DUBARRY CONSULTORA AMBIENTAL (255)</t>
  </si>
  <si>
    <t>MELLA S.A (115)</t>
  </si>
  <si>
    <t>METALOR S.A. (7463)</t>
  </si>
  <si>
    <t>MILCIADES JARA BENITEZ (6060)</t>
  </si>
  <si>
    <t>MOLINOS DE ARROZ SAN IGNACIO S.A (5039)</t>
  </si>
  <si>
    <t>MRODAMIENTOS S.R.L (981)</t>
  </si>
  <si>
    <t>MULTITAINER S.A. (5836)</t>
  </si>
  <si>
    <t>MUNICIPALIDAD DE SAN JUAN BAUTISTA MISIONES (266)</t>
  </si>
  <si>
    <t>NANCY BEATRIZ CENTURION (1627)</t>
  </si>
  <si>
    <t>NELSON CAMACHO AGUIRRE (283)</t>
  </si>
  <si>
    <t>NELSON JAVIER ORIBE SOTO (5272)</t>
  </si>
  <si>
    <t>NUCLEO S.A (116)</t>
  </si>
  <si>
    <t>OLIVER REPUESTOS S.A (6936)</t>
  </si>
  <si>
    <t>OSCAR ARNALDO NOGUERA GARCIA (5342)</t>
  </si>
  <si>
    <t>OSVALDO SEBASTIAN COLMAN BORDON (242)</t>
  </si>
  <si>
    <t>PATRICIA ELIZABETH ANDINO DE MATIAUDA (5885)</t>
  </si>
  <si>
    <t>PLUSCAR S.A (5136)</t>
  </si>
  <si>
    <t>PORFIRIA MEDINA  CASTILLO (5274)</t>
  </si>
  <si>
    <t>PUNTO OFFICE PY S.R.L (6522)</t>
  </si>
  <si>
    <t>RAIMUNDO MARIA VARGAS RUIZ (178)</t>
  </si>
  <si>
    <t>RAMON DARIO ROJAS OLMEDO (7203)</t>
  </si>
  <si>
    <t>RANCHO SAN ANTONIO S.A. (1394)</t>
  </si>
  <si>
    <t>REBECA ELIZABETH MARTINEZ DIANA (5576)</t>
  </si>
  <si>
    <t>REGIONAL S.A. DE SEGUROS (35)</t>
  </si>
  <si>
    <t>RENI GRETZLER (172)</t>
  </si>
  <si>
    <t>REPSUR COMERCIAL, INDUSTRIAL AGRICOLA GANADERA SRL (560)</t>
  </si>
  <si>
    <t>RICARDO ISMAEL RAMIREZ FRANCO (5803)</t>
  </si>
  <si>
    <t>RICARDO NEITZEL SANISTRARO (5968)</t>
  </si>
  <si>
    <t>RICHARD ALBERT SCHUCHARDT GONZALEZ (5221)</t>
  </si>
  <si>
    <t>ROBERTO BENITEZ JACQUET (319)</t>
  </si>
  <si>
    <t>RODOMAQ S.A (5259)</t>
  </si>
  <si>
    <t>RODOPAR S.A. (1378)</t>
  </si>
  <si>
    <t>SANTO DANIEL AMARILLA PERALTA (5995)</t>
  </si>
  <si>
    <t>SELLOS S.R.L. (1304)</t>
  </si>
  <si>
    <t>SERVICIOS METALURGICOS S.A. (5628)</t>
  </si>
  <si>
    <t>SERVICIOS Y REPRESENTACIONES S.R.L. (6154)</t>
  </si>
  <si>
    <t>SILVINO CABRERA RAMIREZ (5303)</t>
  </si>
  <si>
    <t>SONIA ELENA ARMOA SOTELO (965)</t>
  </si>
  <si>
    <t>TAPE RUVICHA S.A.E.C.A. (1052)</t>
  </si>
  <si>
    <t>TECNOLOGIA EN ELECTRONICA E INFORMATICA S.A. (1349)</t>
  </si>
  <si>
    <t>TELECEL S.A.E. (278)</t>
  </si>
  <si>
    <t>TRACTO AGRO VIAL S.A. (1218)</t>
  </si>
  <si>
    <t>TRANSBRUN S.A. (5879)</t>
  </si>
  <si>
    <t>TRANSELADIA S.A (41)</t>
  </si>
  <si>
    <t>VICTOR MASLOFF (6072)</t>
  </si>
  <si>
    <t>VICTOR YNOCENCIO DUBARRY SALAZAR (160)</t>
  </si>
  <si>
    <t>WENCESLAO BERNAL AYALA (6985)</t>
  </si>
  <si>
    <t>WILSON ARCE MARTINEZ (5181)</t>
  </si>
  <si>
    <t>16/09/2022</t>
  </si>
  <si>
    <t>24/10/2022</t>
  </si>
  <si>
    <t>24/11/2022</t>
  </si>
  <si>
    <t>31/10/2022</t>
  </si>
  <si>
    <t>14/10/2022</t>
  </si>
  <si>
    <t>25/08/2022</t>
  </si>
  <si>
    <t>16/12/2022</t>
  </si>
  <si>
    <t>16/01/2023</t>
  </si>
  <si>
    <t>16/11/2022</t>
  </si>
  <si>
    <t>16/03/2023</t>
  </si>
  <si>
    <t>16/02/2023</t>
  </si>
  <si>
    <t>16/10/2022</t>
  </si>
  <si>
    <t>10/10/2022</t>
  </si>
  <si>
    <t>20/10/2022</t>
  </si>
  <si>
    <t>15/10/2022</t>
  </si>
  <si>
    <t>10/12/2022</t>
  </si>
  <si>
    <t>10/11/2022</t>
  </si>
  <si>
    <t>12/11/2022</t>
  </si>
  <si>
    <t>12/12/2022</t>
  </si>
  <si>
    <t>28/11/2022</t>
  </si>
  <si>
    <t>27/01/2023</t>
  </si>
  <si>
    <t>27/12/2022</t>
  </si>
  <si>
    <t>06/03/2023</t>
  </si>
  <si>
    <t>06/02/2023</t>
  </si>
  <si>
    <t>06/11/2022</t>
  </si>
  <si>
    <t>06/12/2022</t>
  </si>
  <si>
    <t>06/01/2023</t>
  </si>
  <si>
    <t>25/11/2022</t>
  </si>
  <si>
    <t>21/11/2022</t>
  </si>
  <si>
    <t>30/11/2022</t>
  </si>
  <si>
    <t>Proveedores Locales - GS</t>
  </si>
  <si>
    <t>ARDIMAR S.A. (1491)</t>
  </si>
  <si>
    <t>CATERPILLAR  LEASING CHILE S.A. (1300)</t>
  </si>
  <si>
    <t>CENOS SP. Z O. O (6175)</t>
  </si>
  <si>
    <t>COMERCIALIZADORA BENDITO ARROZ LIMITADA (1341)</t>
  </si>
  <si>
    <t>JOHN DEERE FINANCIAL CHILE SPA (1520)</t>
  </si>
  <si>
    <t>OBLIX S.A. (1059)</t>
  </si>
  <si>
    <t>PLASZOM ZOMER INDUSTRIA DE PLASTICOS LTDA (6003)</t>
  </si>
  <si>
    <t>SCHEPENS &amp; C° (1591)</t>
  </si>
  <si>
    <t>SCHEPENS &amp; C° S.A. (1441)</t>
  </si>
  <si>
    <t>SOL MANUFATURADOS EIRELI (1516)</t>
  </si>
  <si>
    <t>05/11/2022</t>
  </si>
  <si>
    <t>Proveedores del Exterior Usd.</t>
  </si>
  <si>
    <t>AGROSYSTEM S.R.L. (5159)</t>
  </si>
  <si>
    <t>AGROTEC S.A. (670)</t>
  </si>
  <si>
    <t>ALBERTO GILES AGROEXPORTADORA CISA (817)</t>
  </si>
  <si>
    <t>ALBERTO JAVIER PEREZ VILLAR (7366)</t>
  </si>
  <si>
    <t>AMARAL &amp; ASOCIADOS (5)</t>
  </si>
  <si>
    <t>AUDITORES Y CONSULTORES ASOCIADOS (374)</t>
  </si>
  <si>
    <t>AUTOMOTOR S.A. (272)</t>
  </si>
  <si>
    <t>AVIACION AGRICOLA CANINDEYU S.R.L. (466)</t>
  </si>
  <si>
    <t>BRENO PRADO PARANHOS (1252)</t>
  </si>
  <si>
    <t>CAMPOS DEL MAÑANA S.A. (5124)</t>
  </si>
  <si>
    <t>CATHAY S.A.E. (1372)</t>
  </si>
  <si>
    <t>CHD´S AGROCHEMICALS S.A.I.C. (765)</t>
  </si>
  <si>
    <t>CONTROL UNION S.A. (1510)</t>
  </si>
  <si>
    <t>COSTA TREMARIN (1564)</t>
  </si>
  <si>
    <t>CRISTIAN GUILLERMO DUBARRY SALAZAR (5337)</t>
  </si>
  <si>
    <t>CULVER S.A. (1061)</t>
  </si>
  <si>
    <t>DATAPAR S.A. (232)</t>
  </si>
  <si>
    <t>DIAGRO S.A. (164)</t>
  </si>
  <si>
    <t>DISTRIBUIDORA DE MAQUINARIAS AGRICOLAS S.A (892)</t>
  </si>
  <si>
    <t>EDUARDO ELIAS HRISUK KLEKOC (1497)</t>
  </si>
  <si>
    <t>EGMONT E.A.S. (6981)</t>
  </si>
  <si>
    <t>ELECTROGRUPO SACI (252)</t>
  </si>
  <si>
    <t>ENRIQUE CARLOS KLECOCH TYSZKIEWICZ (6196)</t>
  </si>
  <si>
    <t>FABIO ADRIAN JARA GIMENEZ (420)</t>
  </si>
  <si>
    <t>FERTECH S.A. (957)</t>
  </si>
  <si>
    <t>FRONTERAS TRANSPORTES S.A (754)</t>
  </si>
  <si>
    <t>GRUPO MADERO S.A. (1219)</t>
  </si>
  <si>
    <t>GUMERSINDO ROTELA GOMEZ (822)</t>
  </si>
  <si>
    <t>HB HIDRAULICA BRASIL S.A (5276)</t>
  </si>
  <si>
    <t>HILDE YVONNE MARGUERITHA GNEITING JOJOT (5094)</t>
  </si>
  <si>
    <t>HIROKATSU TERABAYASHI (5085)</t>
  </si>
  <si>
    <t>HOLTUM S.A. (7184)</t>
  </si>
  <si>
    <t>INPASA DEL PARAGUAY S.A. (814)</t>
  </si>
  <si>
    <t>ITTI S.A.E.C.A (7198)</t>
  </si>
  <si>
    <t>IVAN ARNALDO HORN RIVAROLA (1005)</t>
  </si>
  <si>
    <t>JONATAN JOEL DIMITRUK ZUB (7183)</t>
  </si>
  <si>
    <t>JUAN ANGEL DOMINGUEZ OJEDA (6714)</t>
  </si>
  <si>
    <t>JUAN CARLOS DUBARRY SALAZAR (5919)</t>
  </si>
  <si>
    <t>JUAN HIPOLITO NAVARRET (1555)</t>
  </si>
  <si>
    <t>JUAN RAMON CARDOZO HEREBIA (129)</t>
  </si>
  <si>
    <t>JUSTINO ACOSTA (6084)</t>
  </si>
  <si>
    <t>KUROSU &amp; CIA S.A (520)</t>
  </si>
  <si>
    <t>LUIS ALBERTO MANCUELLO HEREBIA (85)</t>
  </si>
  <si>
    <t>LUIS CANCIO MANCUELLO JACQUET (88)</t>
  </si>
  <si>
    <t>MARCOS ANTONIO PERALTA PARRA (86)</t>
  </si>
  <si>
    <t>MARIO GRETZLER (78)</t>
  </si>
  <si>
    <t>MARIZA MABEL SCHLENDER BENITEZ (6193)</t>
  </si>
  <si>
    <t>MARTIN DARIO DOMINGUEZ BRIZUELA (6588)</t>
  </si>
  <si>
    <t>MARTIN SICALO UCHA (5976)</t>
  </si>
  <si>
    <t>MATER FOOD S.A (5109)</t>
  </si>
  <si>
    <t>MOLINO DE ARROZ MISIONERO S.A. (5089)</t>
  </si>
  <si>
    <t>MOLINOS EL PAIS S.A. (669)</t>
  </si>
  <si>
    <t>NICOLAS GIMENEZ HENDRI (459)</t>
  </si>
  <si>
    <t>ORONOZ S.A. (306)</t>
  </si>
  <si>
    <t>PEDRO ALBERTO WESELUK DAVIDIUK (7339)</t>
  </si>
  <si>
    <t>PELLIN SEDINEY (7089)</t>
  </si>
  <si>
    <t>PRAETORIANI S.A. (667)</t>
  </si>
  <si>
    <t>RAINER MARIA BENDLIN BEYERSDORFF (6110)</t>
  </si>
  <si>
    <t>RECORD ELECTRIC S.A.E.C.A. (901)</t>
  </si>
  <si>
    <t>REINERIO MAXIMO RUGGERI ARANDA (5899)</t>
  </si>
  <si>
    <t>RISKMETRICA S.A. (1635)</t>
  </si>
  <si>
    <t>RODRIGO ARIEL NAVRATIL ROMANIUK (835)</t>
  </si>
  <si>
    <t>RODRIGO CRISTIANO NEITZEL SAMISTRARO (7402)</t>
  </si>
  <si>
    <t>S.A.C.I. H. PETERSEN (583)</t>
  </si>
  <si>
    <t>SAN ESTEBAN TRANSPORTADORA S.A. (5891)</t>
  </si>
  <si>
    <t>SOMAX AGRO S.A. (5283)</t>
  </si>
  <si>
    <t>SPRAYTEC PARAGUAY S.A. (679)</t>
  </si>
  <si>
    <t>SUSANA JAQUELINE ALVAREZ GRANCE (6116)</t>
  </si>
  <si>
    <t>TRANS GRANOS S.R.L (1538)</t>
  </si>
  <si>
    <t>TRANS UNION S.A. (612)</t>
  </si>
  <si>
    <t>TRANSFEPAJE TRANSPORTE RODOVIARIO DE CARGAS LTDA (726)</t>
  </si>
  <si>
    <t>TUPASY S.A. (444)</t>
  </si>
  <si>
    <t>UNIJET S.A. (6938)</t>
  </si>
  <si>
    <t>15/11/2022</t>
  </si>
  <si>
    <t>10/02/2023</t>
  </si>
  <si>
    <t>08/11/2022</t>
  </si>
  <si>
    <t>08/02/2023</t>
  </si>
  <si>
    <t>18/12/2022</t>
  </si>
  <si>
    <t>07/12/2022</t>
  </si>
  <si>
    <t>20/11/2022</t>
  </si>
  <si>
    <t>31/01/2023</t>
  </si>
  <si>
    <t>05/12/2022</t>
  </si>
  <si>
    <t>07/03/2023</t>
  </si>
  <si>
    <t>07/02/2023</t>
  </si>
  <si>
    <t>25/12/2022</t>
  </si>
  <si>
    <t>Proveedores Locales - USD</t>
  </si>
  <si>
    <t>21/12/2022</t>
  </si>
  <si>
    <t>20/01/2023</t>
  </si>
  <si>
    <t>02/02/2023</t>
  </si>
  <si>
    <t>03/02/2023</t>
  </si>
  <si>
    <t>23/11/2022</t>
  </si>
  <si>
    <t>18/01/2023</t>
  </si>
  <si>
    <t>23/01/2023</t>
  </si>
  <si>
    <t>17/11/2022</t>
  </si>
  <si>
    <t>13/03/2023</t>
  </si>
  <si>
    <t>17/03/2023</t>
  </si>
  <si>
    <t>09/02/2023</t>
  </si>
  <si>
    <t>17/02/2023</t>
  </si>
  <si>
    <t>08/03/2023</t>
  </si>
  <si>
    <t>14/01/2023</t>
  </si>
  <si>
    <t>24/01/2023</t>
  </si>
  <si>
    <t>18/11/2022</t>
  </si>
  <si>
    <t>15/12/2022</t>
  </si>
  <si>
    <t>04/11/2022</t>
  </si>
  <si>
    <t>08/12/2022</t>
  </si>
  <si>
    <t>26/01/2023</t>
  </si>
  <si>
    <t>17/01/2023</t>
  </si>
  <si>
    <t>14/12/2022</t>
  </si>
  <si>
    <t>04/02/2023</t>
  </si>
  <si>
    <t>15/02/2023</t>
  </si>
  <si>
    <t>13/02/2023</t>
  </si>
  <si>
    <t>15/01/2023</t>
  </si>
  <si>
    <t>14/02/2023</t>
  </si>
  <si>
    <t>23/02/2023</t>
  </si>
  <si>
    <t>22/02/2023</t>
  </si>
  <si>
    <t>24/02/2023</t>
  </si>
  <si>
    <t>09/03/2023</t>
  </si>
  <si>
    <t>20/02/2023</t>
  </si>
  <si>
    <t>14/03/2023</t>
  </si>
  <si>
    <t>22/01/2023</t>
  </si>
  <si>
    <t>23/12/2022</t>
  </si>
  <si>
    <t>11/03/2023</t>
  </si>
  <si>
    <t>11/01/2023</t>
  </si>
  <si>
    <t>11/02/2023</t>
  </si>
  <si>
    <t>21/03/2023</t>
  </si>
  <si>
    <t>22/12/2022</t>
  </si>
  <si>
    <t>Interes a Pagar -USD CP</t>
  </si>
  <si>
    <t>PIVOT SOLUCION INTEGRAL SRL (6844)</t>
  </si>
  <si>
    <t>CTA. A PAGAR EXPORTACION GS.</t>
  </si>
  <si>
    <t>CELIA ROSANA VERA (6960)</t>
  </si>
  <si>
    <t>DOS SANTOS CORREA JUNIOR EDISON (565)</t>
  </si>
  <si>
    <t>EMILIANO RAUL PEREIRA PEREIRA (5177)</t>
  </si>
  <si>
    <t>GUILLERMO ARIEL BENITEZ ACOSTA (6553)</t>
  </si>
  <si>
    <t>GUILLERMO LUCAS PAUL VARGAS (6125)</t>
  </si>
  <si>
    <t>HUGO CESAR RODAS GOMEZ (228)</t>
  </si>
  <si>
    <t>JORGE BERNARDINO RAMIREZ RODRIGUEZ (7273)</t>
  </si>
  <si>
    <t>LILIAN MABEL GONZALEZ ECHEVERRIA (133)</t>
  </si>
  <si>
    <t>LUIS FACUNDO BURGOS QUENHAN (30)</t>
  </si>
  <si>
    <t>MARCIO CORREA MENDES (6948)</t>
  </si>
  <si>
    <t>SILVER JOSE ESQUIVEL GIMENEZ (251)</t>
  </si>
  <si>
    <t>Ctas a Pagar a Funcionarios y Terceros - GS</t>
  </si>
  <si>
    <t>JOSE ARNALDO LOPEZ OLMEDO (19)</t>
  </si>
  <si>
    <t>Cesion De Creditos A Pagar Gs</t>
  </si>
  <si>
    <t>Referencia</t>
  </si>
  <si>
    <t>Proveedores Locales  USD - LP</t>
  </si>
  <si>
    <t>Proveedores del Exterior USD - LP</t>
  </si>
  <si>
    <t>Proveedores Locales GS - LP</t>
  </si>
  <si>
    <t>Interes a Pagar USD - LP</t>
  </si>
  <si>
    <t>Ignacio Heisecke Vargas</t>
  </si>
  <si>
    <t>Represente Legal - Presidente</t>
  </si>
  <si>
    <t>CAPITAL</t>
  </si>
  <si>
    <t>FIC S.A. DE FINANZAS</t>
  </si>
  <si>
    <t>Vigente</t>
  </si>
  <si>
    <t>Hipotecaria</t>
  </si>
  <si>
    <t>Warrant</t>
  </si>
  <si>
    <t xml:space="preserve">BANCO REGIONAL S.A.E.C.A </t>
  </si>
  <si>
    <t>Vencido</t>
  </si>
  <si>
    <t>Fideicomiso</t>
  </si>
  <si>
    <t>INTERESES</t>
  </si>
  <si>
    <t>Sin garantia</t>
  </si>
  <si>
    <t>SOBREGIROS BANCARIOS PYG</t>
  </si>
  <si>
    <t>SUB SECRETARIA DE ESTADO DE TRIBUTACION</t>
  </si>
  <si>
    <t>INSTITUTO DE PREVISION SOCIAL</t>
  </si>
  <si>
    <t>BANCO NACIONAL DE FOMENTO</t>
  </si>
  <si>
    <t>SALARIOS A PAGAR</t>
  </si>
  <si>
    <t>Provision de Gastos a Pagar  Gs.</t>
  </si>
  <si>
    <t>Retencion De Iva A Pagar</t>
  </si>
  <si>
    <t>Ips Aporte Y Ret. A Pagar</t>
  </si>
  <si>
    <t>Bnf A Pagar  - Descuento Judicial A Empleados S</t>
  </si>
  <si>
    <t>Sueldos Y Jornales A Pagar</t>
  </si>
  <si>
    <t>Referencias</t>
  </si>
  <si>
    <t>Provision de Gastos a Pagar Usd.</t>
  </si>
  <si>
    <t>Prestamos de terceros a pagar USD</t>
  </si>
  <si>
    <t>31/12/2023</t>
  </si>
  <si>
    <t xml:space="preserve">MIRAMONTES Y CIA. S.A. </t>
  </si>
  <si>
    <t>Representante Legal - Presidente</t>
  </si>
  <si>
    <t>Prestamos de Terceros a Pagar GS</t>
  </si>
  <si>
    <t>FUJII DAVALOS S.A. (5983)</t>
  </si>
  <si>
    <t>GRACIELA TORRES (6034)</t>
  </si>
  <si>
    <t>MANUFACTURA DE PILAR S.A. (296)</t>
  </si>
  <si>
    <t>Anticipos de Clientes Gs.</t>
  </si>
  <si>
    <t xml:space="preserve">   Provision De Gastos A Pagar Gs - Lp</t>
  </si>
  <si>
    <t>A.I. CONSTRUMAX S.A. (7485)</t>
  </si>
  <si>
    <t>AEROCHACO S.A (851)</t>
  </si>
  <si>
    <t>AEROLINK S.A. (1086)</t>
  </si>
  <si>
    <t>AGRINEW S.A. (951)</t>
  </si>
  <si>
    <t>BANCO REGIONAL S.A.E.C.A (99)</t>
  </si>
  <si>
    <t>BRASILIA ALIMENTOS LTDA. (73)</t>
  </si>
  <si>
    <t>CONDOMINIO MARIA TERESA MARTINEZ TABOAS, ALEJANDRO JAVIER  GRANADA Y VANESSA ALLIANA GRANADA (1637)</t>
  </si>
  <si>
    <t>DE LA SOBERA S.A. (902)</t>
  </si>
  <si>
    <t>DULLIUS EMPRENDIMIENTOS S.A (5239)</t>
  </si>
  <si>
    <t>EDUARDO ANTONIO RAMIREZ VERA (693)</t>
  </si>
  <si>
    <t>ESTABLECIMIENTO SAN FLORENCIO S.A. (56)</t>
  </si>
  <si>
    <t>ESTANCIA TATARE S.A. (6097)</t>
  </si>
  <si>
    <t>FILIPE FELICE (6633)</t>
  </si>
  <si>
    <t>FRANCISCO SILVIO VARGAS RAMOS (869)</t>
  </si>
  <si>
    <t>GABRIEL YURI ALVES DESTEFANI (495)</t>
  </si>
  <si>
    <t>GANADERA SAN BENITO S.A. (5629)</t>
  </si>
  <si>
    <t>GUIDO ARMIN FLORES NUÑEZ (6040)</t>
  </si>
  <si>
    <t>JAIME ZORZETTO (98)</t>
  </si>
  <si>
    <t>LA HACIENDA AGROPECUARIA S.A. (834)</t>
  </si>
  <si>
    <t>LA NEGRA S.A. (1393)</t>
  </si>
  <si>
    <t>MAICON ZAMBELI (6029)</t>
  </si>
  <si>
    <t>NOEMI VARGAS VIUDA DE MARTINEZ (1624)</t>
  </si>
  <si>
    <t>PATRICIO EVARISTO OLAZAR BENITEZ (6172)</t>
  </si>
  <si>
    <t>TAFIREL PARAGUAY S.A. (5285)</t>
  </si>
  <si>
    <t>ADMINISTRACION NACIONAL DE ELECTRICIDAD - ANDE (411)</t>
  </si>
  <si>
    <t>ADMIRABLE S.A. (295)</t>
  </si>
  <si>
    <t>ADRIANA ARIAS DIAZ (5243)</t>
  </si>
  <si>
    <t>CHACOMER S.A.E. (5765)</t>
  </si>
  <si>
    <t>DHL PARAGUAY SRL (1118)</t>
  </si>
  <si>
    <t>EUSEBIO ELIGIO QUINTANA GONZALEZ (7653)</t>
  </si>
  <si>
    <t>JOSE EDGAR ACOSTA FLEITAS (413)</t>
  </si>
  <si>
    <t>JUAN RAMON FERREIRA GONZALEZ (5304)</t>
  </si>
  <si>
    <t>LAURA LESME (7524)</t>
  </si>
  <si>
    <t>MATIAS EDUARDO BENITEZ LEDESMA (6783)</t>
  </si>
  <si>
    <t>MONITAL S.R.L. (1640)</t>
  </si>
  <si>
    <t>OSCAR ALFREDO NOGUERA MERCERON (5621)</t>
  </si>
  <si>
    <t>CTA A PAGAR EXPORTACION USD.</t>
  </si>
  <si>
    <t>Sin garantía</t>
  </si>
  <si>
    <t xml:space="preserve">   Impuesto diferido a Pagar</t>
  </si>
  <si>
    <t>IMPUESTO DIFERIDO</t>
  </si>
  <si>
    <t>06/10/2022</t>
  </si>
  <si>
    <t>28/02/2023</t>
  </si>
  <si>
    <t>30/03/2023</t>
  </si>
  <si>
    <t>30/12/2022</t>
  </si>
  <si>
    <t>28/12/2022</t>
  </si>
  <si>
    <t>31/05/2022</t>
  </si>
  <si>
    <t>30/05/2022</t>
  </si>
  <si>
    <t>25/02/2022</t>
  </si>
  <si>
    <t>31/05/2023</t>
  </si>
  <si>
    <t>30/06/2022</t>
  </si>
  <si>
    <t>30/09/2022</t>
  </si>
  <si>
    <t>18/09/2022</t>
  </si>
  <si>
    <t>25/09/2022</t>
  </si>
  <si>
    <t>19/12/2022</t>
  </si>
  <si>
    <t>30/05/2023</t>
  </si>
  <si>
    <t>24/03/2022</t>
  </si>
  <si>
    <t>19/10/2020</t>
  </si>
  <si>
    <t>30/06/2023</t>
  </si>
  <si>
    <t>25/10/2022</t>
  </si>
  <si>
    <t>ALAMO S.A (5308)</t>
  </si>
  <si>
    <t>18/12/2019</t>
  </si>
  <si>
    <t>05/10/2022</t>
  </si>
  <si>
    <t>31/08/2020</t>
  </si>
  <si>
    <t>28/02/2021</t>
  </si>
  <si>
    <t>31/12/2021</t>
  </si>
  <si>
    <t>31/12/2022</t>
  </si>
  <si>
    <t>ALEJANDRO MANUEL MORENO GIMENEZ (5749)</t>
  </si>
  <si>
    <t>ALEJO PLACIDO LEGUIZAMON AQUINO (6432)</t>
  </si>
  <si>
    <t>02/08/2022</t>
  </si>
  <si>
    <t>21/06/2022</t>
  </si>
  <si>
    <t>21/07/2022</t>
  </si>
  <si>
    <t>21/08/2022</t>
  </si>
  <si>
    <t>24/09/2022</t>
  </si>
  <si>
    <t>03/01/2022</t>
  </si>
  <si>
    <t>30/10/2022</t>
  </si>
  <si>
    <t>10/03/2023</t>
  </si>
  <si>
    <t>10/09/2022</t>
  </si>
  <si>
    <t>10/08/2022</t>
  </si>
  <si>
    <t>10/04/2023</t>
  </si>
  <si>
    <t>10/01/2023</t>
  </si>
  <si>
    <t>16/07/2022</t>
  </si>
  <si>
    <t>16/06/2023</t>
  </si>
  <si>
    <t>16/04/2023</t>
  </si>
  <si>
    <t>16/08/2022</t>
  </si>
  <si>
    <t>16/06/2022</t>
  </si>
  <si>
    <t>16/05/2023</t>
  </si>
  <si>
    <t>ALMACENES GENERALES DE DEPOSITO COLUMBIA S.A (6202)</t>
  </si>
  <si>
    <t>20/12/2022</t>
  </si>
  <si>
    <t>13/01/2023</t>
  </si>
  <si>
    <t>ANA ERENIA SILVERO AGUILAR (469)</t>
  </si>
  <si>
    <t>ANALIA OCAMPOS ROLON (7578)</t>
  </si>
  <si>
    <t>ANGEL GREGORIO NUÑEZ (7062)</t>
  </si>
  <si>
    <t>ANTONIO GIMENEZ VELAZQUEZ (1646)</t>
  </si>
  <si>
    <t>24/10/2019</t>
  </si>
  <si>
    <t>ARNALDO TEODORO GIMENEZ SANCHEZ (425)</t>
  </si>
  <si>
    <t>30/03/2022</t>
  </si>
  <si>
    <t>01/09/2022</t>
  </si>
  <si>
    <t>06/09/2022</t>
  </si>
  <si>
    <t>01/11/2022</t>
  </si>
  <si>
    <t>30/07/2025</t>
  </si>
  <si>
    <t>28/02/2024</t>
  </si>
  <si>
    <t>30/07/2024</t>
  </si>
  <si>
    <t>28/02/2026</t>
  </si>
  <si>
    <t>28/02/2025</t>
  </si>
  <si>
    <t>30/07/2026</t>
  </si>
  <si>
    <t>15/01/2025</t>
  </si>
  <si>
    <t>15/07/2025</t>
  </si>
  <si>
    <t>15/01/2026</t>
  </si>
  <si>
    <t>30/07/2023</t>
  </si>
  <si>
    <t>15/07/2024</t>
  </si>
  <si>
    <t>15/07/2023</t>
  </si>
  <si>
    <t>15/01/2024</t>
  </si>
  <si>
    <t>08/08/2024</t>
  </si>
  <si>
    <t>08/11/2024</t>
  </si>
  <si>
    <t>08/05/2024</t>
  </si>
  <si>
    <t>08/02/2025</t>
  </si>
  <si>
    <t>08/02/2024</t>
  </si>
  <si>
    <t>08/05/2023</t>
  </si>
  <si>
    <t>08/08/2022</t>
  </si>
  <si>
    <t>08/08/2023</t>
  </si>
  <si>
    <t>08/11/2023</t>
  </si>
  <si>
    <t>30/04/2023</t>
  </si>
  <si>
    <t>07/08/2022</t>
  </si>
  <si>
    <t>12/09/2022</t>
  </si>
  <si>
    <t>09/01/2023</t>
  </si>
  <si>
    <t>BASTOS Y ASOCIADOS SA (1521)</t>
  </si>
  <si>
    <t>02/08/2018</t>
  </si>
  <si>
    <t>12/06/2024</t>
  </si>
  <si>
    <t>12/06/2023</t>
  </si>
  <si>
    <t>12/12/2023</t>
  </si>
  <si>
    <t>CARLOS BENIGNO VIEDMA ROMERO (968)</t>
  </si>
  <si>
    <t>12/04/2022</t>
  </si>
  <si>
    <t>12/01/2024</t>
  </si>
  <si>
    <t>12/02/2024</t>
  </si>
  <si>
    <t>22/03/2024</t>
  </si>
  <si>
    <t>22/02/2024</t>
  </si>
  <si>
    <t>12/10/2022</t>
  </si>
  <si>
    <t>12/03/2023</t>
  </si>
  <si>
    <t>12/04/2023</t>
  </si>
  <si>
    <t>22/05/2022</t>
  </si>
  <si>
    <t>12/05/2023</t>
  </si>
  <si>
    <t>23/06/2022</t>
  </si>
  <si>
    <t>12/07/2023</t>
  </si>
  <si>
    <t>22/07/2022</t>
  </si>
  <si>
    <t>12/08/2023</t>
  </si>
  <si>
    <t>26/09/2022</t>
  </si>
  <si>
    <t>12/09/2023</t>
  </si>
  <si>
    <t>12/10/2023</t>
  </si>
  <si>
    <t>12/11/2023</t>
  </si>
  <si>
    <t>07/12/2021</t>
  </si>
  <si>
    <t>02/09/2022</t>
  </si>
  <si>
    <t>20/09/2022</t>
  </si>
  <si>
    <t>03/11/2022</t>
  </si>
  <si>
    <t>COMAGRO S.A. (1561)</t>
  </si>
  <si>
    <t>29/04/2020</t>
  </si>
  <si>
    <t>01/05/2020</t>
  </si>
  <si>
    <t>19/05/2020</t>
  </si>
  <si>
    <t>COMPAÑIA PARAGUAYA DE COMUNICACIONES S.A. (1268)</t>
  </si>
  <si>
    <t>05/09/2020</t>
  </si>
  <si>
    <t>10/07/2022</t>
  </si>
  <si>
    <t>20/07/2022</t>
  </si>
  <si>
    <t>30/08/2022</t>
  </si>
  <si>
    <t>05/08/2021</t>
  </si>
  <si>
    <t>DARIO GUSMAN FRANCO TOLEDO (6298)</t>
  </si>
  <si>
    <t>DATACORP SRL (1610)</t>
  </si>
  <si>
    <t>DAVID ESTEBAN DEL PUERTO (5722)</t>
  </si>
  <si>
    <t>15/02/2024</t>
  </si>
  <si>
    <t>15/10/2024</t>
  </si>
  <si>
    <t>15/02/2025</t>
  </si>
  <si>
    <t>15/03/2023</t>
  </si>
  <si>
    <t>25/07/2022</t>
  </si>
  <si>
    <t>20/08/2022</t>
  </si>
  <si>
    <t>08/07/2022</t>
  </si>
  <si>
    <t>13/07/2022</t>
  </si>
  <si>
    <t>30/07/2022</t>
  </si>
  <si>
    <t>09/09/2022</t>
  </si>
  <si>
    <t>07/10/2022</t>
  </si>
  <si>
    <t>18/10/2022</t>
  </si>
  <si>
    <t>30/08/2023</t>
  </si>
  <si>
    <t>07/11/2022</t>
  </si>
  <si>
    <t>03/12/2022</t>
  </si>
  <si>
    <t>30/03/2024</t>
  </si>
  <si>
    <t>30/04/2025</t>
  </si>
  <si>
    <t>30/04/2024</t>
  </si>
  <si>
    <t>08/02/2022</t>
  </si>
  <si>
    <t>04/04/2022</t>
  </si>
  <si>
    <t>25/04/2022</t>
  </si>
  <si>
    <t>26/11/2022</t>
  </si>
  <si>
    <t>15/04/2023</t>
  </si>
  <si>
    <t>30/01/2023</t>
  </si>
  <si>
    <t>22/01/2021</t>
  </si>
  <si>
    <t>03/08/2021</t>
  </si>
  <si>
    <t>20/05/2022</t>
  </si>
  <si>
    <t>20/06/2022</t>
  </si>
  <si>
    <t>24/12/2022</t>
  </si>
  <si>
    <t>FELIPA MARIA MERSAN RIERA (1325)</t>
  </si>
  <si>
    <t>FERNANDA ISABEL MAIUDANA MENDEZ (7662)</t>
  </si>
  <si>
    <t>15/12/2020</t>
  </si>
  <si>
    <t>12/02/2021</t>
  </si>
  <si>
    <t>02/03/2021</t>
  </si>
  <si>
    <t>27/06/2021</t>
  </si>
  <si>
    <t>GAS METAL S.R.L (7672)</t>
  </si>
  <si>
    <t>GDM INDUSTRIA E COEMRCIO DE PLASTICOS LTDA. (6130)</t>
  </si>
  <si>
    <t>GRAINTEC S.A (7725)</t>
  </si>
  <si>
    <t>19/01/2023</t>
  </si>
  <si>
    <t>GRANDSON S.A. (7727)</t>
  </si>
  <si>
    <t>04/11/2019</t>
  </si>
  <si>
    <t>GRUPO TRACTOPARTE S.R.L. (6178)</t>
  </si>
  <si>
    <t>31/12/2025</t>
  </si>
  <si>
    <t>12/05/2022</t>
  </si>
  <si>
    <t>01/07/2022</t>
  </si>
  <si>
    <t>HERMES VICENTE CENTURION CENTURION (7504)</t>
  </si>
  <si>
    <t>30/06/2020</t>
  </si>
  <si>
    <t>09/11/2020</t>
  </si>
  <si>
    <t>05/12/2020</t>
  </si>
  <si>
    <t>27/10/2021</t>
  </si>
  <si>
    <t>09/08/2022</t>
  </si>
  <si>
    <t>IMPORTADORA PARANA S.A. (696)</t>
  </si>
  <si>
    <t>30/10/2021</t>
  </si>
  <si>
    <t>30/09/2023</t>
  </si>
  <si>
    <t>30/10/2023</t>
  </si>
  <si>
    <t>ISAB PARAGUAY S.A. (7733)</t>
  </si>
  <si>
    <t>01/03/2022</t>
  </si>
  <si>
    <t>01/04/2022</t>
  </si>
  <si>
    <t>03/06/2022</t>
  </si>
  <si>
    <t>31/03/2023</t>
  </si>
  <si>
    <t>IVAN GASTON JARUCZIK GALEANO (7700)</t>
  </si>
  <si>
    <t>JANET DEL ROSARIO VAZQUEZ VERON (333)</t>
  </si>
  <si>
    <t>JESUS GIVANILDO DORNELLES NOVAIS (6846)</t>
  </si>
  <si>
    <t>JHONEFFER MOREIRA BRACCINI (816)</t>
  </si>
  <si>
    <t>05/04/2023</t>
  </si>
  <si>
    <t>05/05/2023</t>
  </si>
  <si>
    <t>05/07/2023</t>
  </si>
  <si>
    <t>05/10/2023</t>
  </si>
  <si>
    <t>05/11/2023</t>
  </si>
  <si>
    <t>26/12/2022</t>
  </si>
  <si>
    <t>05/09/2024</t>
  </si>
  <si>
    <t>05/09/2026</t>
  </si>
  <si>
    <t>05/03/2026</t>
  </si>
  <si>
    <t>05/03/2027</t>
  </si>
  <si>
    <t>05/03/2025</t>
  </si>
  <si>
    <t>09/09/2027</t>
  </si>
  <si>
    <t>05/03/2024</t>
  </si>
  <si>
    <t>05/09/2025</t>
  </si>
  <si>
    <t>05/09/2027</t>
  </si>
  <si>
    <t>05/03/2023</t>
  </si>
  <si>
    <t>05/09/2023</t>
  </si>
  <si>
    <t>05/04/2024</t>
  </si>
  <si>
    <t>05/01/2024</t>
  </si>
  <si>
    <t>05/07/2024</t>
  </si>
  <si>
    <t>05/08/2022</t>
  </si>
  <si>
    <t>24/06/2022</t>
  </si>
  <si>
    <t>09/07/2022</t>
  </si>
  <si>
    <t>09/10/2022</t>
  </si>
  <si>
    <t>JOSE MARIA BORY (1590)</t>
  </si>
  <si>
    <t>17/05/2022</t>
  </si>
  <si>
    <t>JUAN RAMON VERA RODRIGUEZ (233)</t>
  </si>
  <si>
    <t>JULIAN RODRIGUEZ BAEZ (5506)</t>
  </si>
  <si>
    <t>JULLI THAMARA WENDPAP DE PANHO (6793)</t>
  </si>
  <si>
    <t>05/01/2023</t>
  </si>
  <si>
    <t>15/09/2024</t>
  </si>
  <si>
    <t>15/06/2024</t>
  </si>
  <si>
    <t>15/06/2023</t>
  </si>
  <si>
    <t>15/09/2023</t>
  </si>
  <si>
    <t>05/08/2023</t>
  </si>
  <si>
    <t>05/06/2023</t>
  </si>
  <si>
    <t>05/02/2023</t>
  </si>
  <si>
    <t>LOGISTICA INTEGRAL S.R.L (1526)</t>
  </si>
  <si>
    <t>31/08/2021</t>
  </si>
  <si>
    <t>29/01/2023</t>
  </si>
  <si>
    <t>27/11/2022</t>
  </si>
  <si>
    <t>MARIA INMACULADA BRIZUELA GARAY (1276)</t>
  </si>
  <si>
    <t>30/04/2021</t>
  </si>
  <si>
    <t>27/07/2022</t>
  </si>
  <si>
    <t>30/01/2022</t>
  </si>
  <si>
    <t>MAURICIO COSTODIO DA ROSA (6848)</t>
  </si>
  <si>
    <t>MIGUEL MARIA MAZACOTT ORTIZ (6673)</t>
  </si>
  <si>
    <t>28/07/2021</t>
  </si>
  <si>
    <t>MULTIENVIOS S.A. (1116)</t>
  </si>
  <si>
    <t>NILZI BENEDICTA GOMEZ DE KOLLENBERG (50)</t>
  </si>
  <si>
    <t>16/02/2020</t>
  </si>
  <si>
    <t>21/02/2020</t>
  </si>
  <si>
    <t>OSCAR RAFAEL VERA MIRANDA (7723)</t>
  </si>
  <si>
    <t>PACAPEX LOGISTICA S.A. (1055)</t>
  </si>
  <si>
    <t>01/01/2023</t>
  </si>
  <si>
    <t>07/01/2023</t>
  </si>
  <si>
    <t>PEDRO NICOLAS DOMINGUEZ COSTADONI (1237)</t>
  </si>
  <si>
    <t>25/01/2023</t>
  </si>
  <si>
    <t>30/12/2020</t>
  </si>
  <si>
    <t>25/02/2021</t>
  </si>
  <si>
    <t>03/06/2021</t>
  </si>
  <si>
    <t>30/06/2021</t>
  </si>
  <si>
    <t>10/07/2021</t>
  </si>
  <si>
    <t>PROFESOR VASCONCELLOS 2300 S.A (1630)</t>
  </si>
  <si>
    <t>21/01/2023</t>
  </si>
  <si>
    <t>25/06/2023</t>
  </si>
  <si>
    <t>RAMON IGNACIO FERNANDEZ PAIVA (5916)</t>
  </si>
  <si>
    <t>06/07/2022</t>
  </si>
  <si>
    <t>17/09/2023</t>
  </si>
  <si>
    <t>17/04/2023</t>
  </si>
  <si>
    <t>17/06/2023</t>
  </si>
  <si>
    <t>17/05/2023</t>
  </si>
  <si>
    <t>17/07/2023</t>
  </si>
  <si>
    <t>17/12/2022</t>
  </si>
  <si>
    <t>17/08/2023</t>
  </si>
  <si>
    <t>16/07/2021</t>
  </si>
  <si>
    <t>03/12/2024</t>
  </si>
  <si>
    <t>03/10/2024</t>
  </si>
  <si>
    <t>03/03/2024</t>
  </si>
  <si>
    <t>03/05/2024</t>
  </si>
  <si>
    <t>03/01/2025</t>
  </si>
  <si>
    <t>03/01/2024</t>
  </si>
  <si>
    <t>03/09/2024</t>
  </si>
  <si>
    <t>03/02/2024</t>
  </si>
  <si>
    <t>03/04/2024</t>
  </si>
  <si>
    <t>03/08/2024</t>
  </si>
  <si>
    <t>03/11/2024</t>
  </si>
  <si>
    <t>03/06/2024</t>
  </si>
  <si>
    <t>30/12/2024</t>
  </si>
  <si>
    <t>30/06/2024</t>
  </si>
  <si>
    <t>30/08/2024</t>
  </si>
  <si>
    <t>30/01/2024</t>
  </si>
  <si>
    <t>30/01/2025</t>
  </si>
  <si>
    <t>30/05/2024</t>
  </si>
  <si>
    <t>30/09/2024</t>
  </si>
  <si>
    <t>30/11/2024</t>
  </si>
  <si>
    <t>30/10/2024</t>
  </si>
  <si>
    <t>07/03/2024</t>
  </si>
  <si>
    <t>07/02/2024</t>
  </si>
  <si>
    <t>07/01/2024</t>
  </si>
  <si>
    <t>03/01/2023</t>
  </si>
  <si>
    <t>03/07/2022</t>
  </si>
  <si>
    <t>03/08/2023</t>
  </si>
  <si>
    <t>03/10/2022</t>
  </si>
  <si>
    <t>07/10/2023</t>
  </si>
  <si>
    <t>03/03/2023</t>
  </si>
  <si>
    <t>03/04/2023</t>
  </si>
  <si>
    <t>07/04/2023</t>
  </si>
  <si>
    <t>03/05/2023</t>
  </si>
  <si>
    <t>07/05/2023</t>
  </si>
  <si>
    <t>03/06/2023</t>
  </si>
  <si>
    <t>07/06/2023</t>
  </si>
  <si>
    <t>03/07/2023</t>
  </si>
  <si>
    <t>07/08/2023</t>
  </si>
  <si>
    <t>03/09/2023</t>
  </si>
  <si>
    <t>07/09/2023</t>
  </si>
  <si>
    <t>03/10/2023</t>
  </si>
  <si>
    <t>03/11/2023</t>
  </si>
  <si>
    <t>07/11/2023</t>
  </si>
  <si>
    <t>30/11/2023</t>
  </si>
  <si>
    <t>03/12/2023</t>
  </si>
  <si>
    <t>07/12/2023</t>
  </si>
  <si>
    <t>30/12/2023</t>
  </si>
  <si>
    <t>RURAL MAKRO IMPORT-EXPORT S.A (7201)</t>
  </si>
  <si>
    <t>09/04/2022</t>
  </si>
  <si>
    <t>SERGIO DEJESUS CABALLERO (7121)</t>
  </si>
  <si>
    <t>SILVESTRE CRISTALDO AMARILLA (5372)</t>
  </si>
  <si>
    <t>05/12/2019</t>
  </si>
  <si>
    <t>13/09/2021</t>
  </si>
  <si>
    <t>14/09/2021</t>
  </si>
  <si>
    <t>SUPER ALIMENTOS SRL (5822)</t>
  </si>
  <si>
    <t>15/05/2022</t>
  </si>
  <si>
    <t>29/02/2024</t>
  </si>
  <si>
    <t>25/05/2024</t>
  </si>
  <si>
    <t>25/07/2024</t>
  </si>
  <si>
    <t>25/06/2024</t>
  </si>
  <si>
    <t>25/03/2024</t>
  </si>
  <si>
    <t>25/01/2024</t>
  </si>
  <si>
    <t>25/04/2024</t>
  </si>
  <si>
    <t>25/02/2024</t>
  </si>
  <si>
    <t>25/08/2024</t>
  </si>
  <si>
    <t>28/01/2024</t>
  </si>
  <si>
    <t>28/06/2024</t>
  </si>
  <si>
    <t>28/12/2025</t>
  </si>
  <si>
    <t>28/09/2025</t>
  </si>
  <si>
    <t>28/06/2026</t>
  </si>
  <si>
    <t>28/03/2025</t>
  </si>
  <si>
    <t>28/07/2025</t>
  </si>
  <si>
    <t>28/11/2024</t>
  </si>
  <si>
    <t>28/07/2024</t>
  </si>
  <si>
    <t>28/03/2024</t>
  </si>
  <si>
    <t>28/05/2026</t>
  </si>
  <si>
    <t>28/08/2024</t>
  </si>
  <si>
    <t>28/04/2026</t>
  </si>
  <si>
    <t>28/10/2025</t>
  </si>
  <si>
    <t>28/01/2025</t>
  </si>
  <si>
    <t>28/11/2025</t>
  </si>
  <si>
    <t>28/05/2025</t>
  </si>
  <si>
    <t>28/10/2024</t>
  </si>
  <si>
    <t>28/04/2024</t>
  </si>
  <si>
    <t>28/03/2026</t>
  </si>
  <si>
    <t>28/04/2025</t>
  </si>
  <si>
    <t>28/06/2025</t>
  </si>
  <si>
    <t>28/05/2024</t>
  </si>
  <si>
    <t>28/01/2026</t>
  </si>
  <si>
    <t>28/09/2024</t>
  </si>
  <si>
    <t>28/08/2025</t>
  </si>
  <si>
    <t>28/12/2024</t>
  </si>
  <si>
    <t>05/02/2025</t>
  </si>
  <si>
    <t>05/08/2024</t>
  </si>
  <si>
    <t>05/04/2026</t>
  </si>
  <si>
    <t>05/04/2025</t>
  </si>
  <si>
    <t>05/06/2025</t>
  </si>
  <si>
    <t>05/12/2025</t>
  </si>
  <si>
    <t>05/07/2026</t>
  </si>
  <si>
    <t>05/12/2024</t>
  </si>
  <si>
    <t>05/11/2024</t>
  </si>
  <si>
    <t>05/02/2024</t>
  </si>
  <si>
    <t>05/08/2025</t>
  </si>
  <si>
    <t>05/01/2026</t>
  </si>
  <si>
    <t>05/06/2024</t>
  </si>
  <si>
    <t>05/05/2024</t>
  </si>
  <si>
    <t>05/11/2025</t>
  </si>
  <si>
    <t>05/01/2025</t>
  </si>
  <si>
    <t>05/07/2025</t>
  </si>
  <si>
    <t>05/05/2026</t>
  </si>
  <si>
    <t>05/10/2024</t>
  </si>
  <si>
    <t>05/05/2025</t>
  </si>
  <si>
    <t>05/06/2026</t>
  </si>
  <si>
    <t>05/02/2026</t>
  </si>
  <si>
    <t>05/10/2025</t>
  </si>
  <si>
    <t>12/07/2026</t>
  </si>
  <si>
    <t>12/04/2025</t>
  </si>
  <si>
    <t>12/04/2026</t>
  </si>
  <si>
    <t>12/08/2025</t>
  </si>
  <si>
    <t>12/07/2025</t>
  </si>
  <si>
    <t>12/10/2024</t>
  </si>
  <si>
    <t>12/11/2025</t>
  </si>
  <si>
    <t>12/12/2024</t>
  </si>
  <si>
    <t>12/02/2025</t>
  </si>
  <si>
    <t>12/05/2024</t>
  </si>
  <si>
    <t>12/01/2025</t>
  </si>
  <si>
    <t>12/12/2025</t>
  </si>
  <si>
    <t>12/03/2026</t>
  </si>
  <si>
    <t>12/03/2025</t>
  </si>
  <si>
    <t>12/08/2024</t>
  </si>
  <si>
    <t>12/08/2026</t>
  </si>
  <si>
    <t>12/09/2025</t>
  </si>
  <si>
    <t>12/10/2026</t>
  </si>
  <si>
    <t>12/09/2024</t>
  </si>
  <si>
    <t>12/05/2025</t>
  </si>
  <si>
    <t>12/11/2024</t>
  </si>
  <si>
    <t>12/06/2026</t>
  </si>
  <si>
    <t>12/02/2026</t>
  </si>
  <si>
    <t>12/05/2026</t>
  </si>
  <si>
    <t>12/06/2025</t>
  </si>
  <si>
    <t>12/07/2024</t>
  </si>
  <si>
    <t>12/01/2026</t>
  </si>
  <si>
    <t>12/03/2024</t>
  </si>
  <si>
    <t>12/10/2025</t>
  </si>
  <si>
    <t>12/09/2026</t>
  </si>
  <si>
    <t>12/04/2024</t>
  </si>
  <si>
    <t>25/03/2023</t>
  </si>
  <si>
    <t>28/03/2023</t>
  </si>
  <si>
    <t>25/04/2023</t>
  </si>
  <si>
    <t>28/04/2023</t>
  </si>
  <si>
    <t>25/05/2023</t>
  </si>
  <si>
    <t>28/05/2023</t>
  </si>
  <si>
    <t>28/06/2023</t>
  </si>
  <si>
    <t>08/07/2023</t>
  </si>
  <si>
    <t>25/07/2023</t>
  </si>
  <si>
    <t>28/07/2023</t>
  </si>
  <si>
    <t>25/08/2023</t>
  </si>
  <si>
    <t>28/08/2023</t>
  </si>
  <si>
    <t>25/09/2023</t>
  </si>
  <si>
    <t>28/09/2023</t>
  </si>
  <si>
    <t>25/10/2023</t>
  </si>
  <si>
    <t>28/10/2023</t>
  </si>
  <si>
    <t>25/11/2023</t>
  </si>
  <si>
    <t>28/11/2023</t>
  </si>
  <si>
    <t>05/12/2023</t>
  </si>
  <si>
    <t>28/12/2023</t>
  </si>
  <si>
    <t>12/01/2023</t>
  </si>
  <si>
    <t>TEODORO VERA AMARILLA (5933)</t>
  </si>
  <si>
    <t>01/02/2023</t>
  </si>
  <si>
    <t>11/06/2020</t>
  </si>
  <si>
    <t>TRANS MOA SA (7522)</t>
  </si>
  <si>
    <t>26/07/2021</t>
  </si>
  <si>
    <t>11/09/2021</t>
  </si>
  <si>
    <t>07/09/2021</t>
  </si>
  <si>
    <t>ZAPY S.A. (220)</t>
  </si>
  <si>
    <t>AGROALIANZA S.A. (131)</t>
  </si>
  <si>
    <t>CAMIL ALIMENTOS S.A. (496)</t>
  </si>
  <si>
    <t>EVEREST INDUSTRIA DE ALIMENTOS LTDA (5197)</t>
  </si>
  <si>
    <t>GANADERA SUR SRL (899)</t>
  </si>
  <si>
    <t>SOUK GLOBAL DMCC (7064)</t>
  </si>
  <si>
    <t>30/07/2021</t>
  </si>
  <si>
    <t>TRYUMPHO ALIMENTOS EIRELI (1597)</t>
  </si>
  <si>
    <t>Anticipo de Clientes del Exterior USD</t>
  </si>
  <si>
    <t>MADERS BERGENTALL, MARCOS REGIS</t>
  </si>
  <si>
    <t>ALCIDES RUBEN BENTO PINTOS</t>
  </si>
  <si>
    <t>VISION BANCO S.A.E.C.A.</t>
  </si>
  <si>
    <t>AGRO NATIVA PARAGUAY S.A.</t>
  </si>
  <si>
    <t>TAPE RUVICHA S.A.E.C.A.</t>
  </si>
  <si>
    <t>LETICIA BEATRIZ ERBERICH MORALES</t>
  </si>
  <si>
    <t>TRANSBRUN S.A.</t>
  </si>
  <si>
    <t>MOVICOR S.A.C.I.</t>
  </si>
  <si>
    <t>NILZI BENEDICTA GOMEZ DE KOLLENBERG</t>
  </si>
  <si>
    <t>ESTACION BAHIA S.A.</t>
  </si>
  <si>
    <t>TORO PAMPA S.A.</t>
  </si>
  <si>
    <t>ISABEL RUIZ DIAZ CHAVEZ</t>
  </si>
  <si>
    <t>MATUS Y DUBARRY CONSULTORA AMBIENTAL</t>
  </si>
  <si>
    <t>RICHARD ALBERT SCHUCHARDT GONZALEZ</t>
  </si>
  <si>
    <t>IMPORTADORA DE NEUMATICOS RODAR S.R.L.</t>
  </si>
  <si>
    <t>EQUIPAR S.R.L</t>
  </si>
  <si>
    <t>MANGOPAR S.R.L.</t>
  </si>
  <si>
    <t>OLIVER REPUESTOS S.A</t>
  </si>
  <si>
    <t>ENVASES PARAGUAYOS S.A.</t>
  </si>
  <si>
    <t>ROYAL SEGUROS S.A</t>
  </si>
  <si>
    <t>NUCLEO S.A</t>
  </si>
  <si>
    <t>JORGE JUSTINO AYALA CARDOZO</t>
  </si>
  <si>
    <t>CARGA GRANEL S.A</t>
  </si>
  <si>
    <t>HOSPICENTER S.A.</t>
  </si>
  <si>
    <t>NANCY BEATRIZ CENTURION</t>
  </si>
  <si>
    <t>DISTRIBUIDORA DE MAQUINARIAS AGRICOLAS S.A</t>
  </si>
  <si>
    <t>ELECTRO SYSTEM S.R.L.</t>
  </si>
  <si>
    <t>RODRIGO DAVID ZARZA CORREA</t>
  </si>
  <si>
    <t>DANIEL DOMINGUEZ SAMANIEGO</t>
  </si>
  <si>
    <t>FREDY GUZMAN MARTINEZ BAEZ</t>
  </si>
  <si>
    <t>21/04/2023</t>
  </si>
  <si>
    <t>26/04/2023</t>
  </si>
  <si>
    <t>27/03/2023</t>
  </si>
  <si>
    <t>21/02/2023</t>
  </si>
  <si>
    <t>22/03/2023</t>
  </si>
  <si>
    <t>27/02/2023</t>
  </si>
  <si>
    <t>02/03/2023</t>
  </si>
  <si>
    <t>24/04/2023</t>
  </si>
  <si>
    <t>29/03/2023</t>
  </si>
  <si>
    <t>24/03/2023</t>
  </si>
  <si>
    <t>12/02/2023</t>
  </si>
  <si>
    <t>13/04/2023</t>
  </si>
  <si>
    <t>23/04/2023</t>
  </si>
  <si>
    <t>01/05/2023</t>
  </si>
  <si>
    <t>01/03/2023</t>
  </si>
  <si>
    <t>20/04/2023</t>
  </si>
  <si>
    <t>11/04/2023</t>
  </si>
  <si>
    <t>20/03/2023</t>
  </si>
  <si>
    <t>02/04/2023</t>
  </si>
  <si>
    <t>Cheques Diferidos GS</t>
  </si>
  <si>
    <t>ESTABLECIMIENTO SAN FLORENCIO S.A.</t>
  </si>
  <si>
    <t>ITAPITOCAI S.A.</t>
  </si>
  <si>
    <t>EGMONT E.A.S.</t>
  </si>
  <si>
    <t>RAINER MARIA BENDLIN BEYERSDORFF</t>
  </si>
  <si>
    <t>OVIDIO MIGUEL JACQUET MARTINEZ</t>
  </si>
  <si>
    <t>AMEX LOGISTICS PARAGUAY S.A.</t>
  </si>
  <si>
    <t>FILIPE FELICE</t>
  </si>
  <si>
    <t>GANADERA VR S.A.</t>
  </si>
  <si>
    <t>AVIACION AGRICOLA CANINDEYU S.R.L.</t>
  </si>
  <si>
    <t>JULLI THAMARA WENDPAP DE PANHO</t>
  </si>
  <si>
    <t>HIROKATSU TERABAYASHI</t>
  </si>
  <si>
    <t>AYLLON S.A.</t>
  </si>
  <si>
    <t>UNIJET S.A.</t>
  </si>
  <si>
    <t>EDUARDO ELIAS HRISUK KLEKOC</t>
  </si>
  <si>
    <t>NICOLAS GIMENEZ HENDRI</t>
  </si>
  <si>
    <t>LOMA AGRO S.A.</t>
  </si>
  <si>
    <t>JK MISIONES S.R.L.</t>
  </si>
  <si>
    <t>KUROSU &amp; CIA S.A</t>
  </si>
  <si>
    <t>ZAPY S.A.</t>
  </si>
  <si>
    <t>AGRO CAPITAL S.A.</t>
  </si>
  <si>
    <t>LAURA LESME</t>
  </si>
  <si>
    <t>AVANZA SOCIEDAD ANONIMA DE INVERSIONES</t>
  </si>
  <si>
    <t>ARROCERA SANTA LUCIA S.A.</t>
  </si>
  <si>
    <t>MAICON JOSE SILVEIRA DOS SANTOS</t>
  </si>
  <si>
    <t>AGRIONIX S.A.</t>
  </si>
  <si>
    <t>HB HIDRAULICA BRASIL S.A</t>
  </si>
  <si>
    <t>AMARAL &amp; ASOCIADOS</t>
  </si>
  <si>
    <t>ELECTROGRUPO SACI</t>
  </si>
  <si>
    <t>DIAGRO S.A.</t>
  </si>
  <si>
    <t>YESICA ANDREA CACERES GIMENEZ</t>
  </si>
  <si>
    <t>SERVICIOS Y REPRESENTACIONES S.R.L.</t>
  </si>
  <si>
    <t>VICTOR PANIAGUA</t>
  </si>
  <si>
    <t>WENCESLAO BERNAL AYALA</t>
  </si>
  <si>
    <t>GABRIEL SEBASTIAN TABOADA MONGELOS</t>
  </si>
  <si>
    <t>GANADERA SAN BENITO S.A.</t>
  </si>
  <si>
    <t>TRANS UNION S.A.</t>
  </si>
  <si>
    <t>PELLIN SEDINEY</t>
  </si>
  <si>
    <t>ROMINA NATALIA VICENTIN</t>
  </si>
  <si>
    <t>CARMO ZOEHLER DOS SANTOS ANACLECIO</t>
  </si>
  <si>
    <t>FEDERICO ERICH BURBACH</t>
  </si>
  <si>
    <t>TRACTO AGRO VIAL S.A.</t>
  </si>
  <si>
    <t>PIVOT SOLUCION INTEGRAL SRL</t>
  </si>
  <si>
    <t>REOLON RADAEL LEANDRO</t>
  </si>
  <si>
    <t>MARIZA MABEL SCHLENDER BENITEZ</t>
  </si>
  <si>
    <t>CATHAY S.A.E.</t>
  </si>
  <si>
    <t>AUTOMOTORES Y MAQUINARIAS S.A.E.C.A.</t>
  </si>
  <si>
    <t>REGIONAL S.A. DE SEGUROS</t>
  </si>
  <si>
    <t>SEVER BRIZUELA ARRUABARRENA</t>
  </si>
  <si>
    <t>ELISANDRO ELOIR FEDERIZZI</t>
  </si>
  <si>
    <t>SUSANA JAQUELINE ALVAREZ GRANCE</t>
  </si>
  <si>
    <t>COTRIPAR S.A.</t>
  </si>
  <si>
    <t>MARIA CRISTINA MONTES RESTREPO</t>
  </si>
  <si>
    <t>BALTIC PARAGUAY S.A.</t>
  </si>
  <si>
    <t>MAPFRE PARAGUAY CIA DE SEGUROS S.A.</t>
  </si>
  <si>
    <t>19/05/2023</t>
  </si>
  <si>
    <t>29/05/2023</t>
  </si>
  <si>
    <t>02/06/2023</t>
  </si>
  <si>
    <t>11/05/2023</t>
  </si>
  <si>
    <t>21/05/2023</t>
  </si>
  <si>
    <t>08/06/2023</t>
  </si>
  <si>
    <t>09/06/2023</t>
  </si>
  <si>
    <t>04/04/2023</t>
  </si>
  <si>
    <t>19/04/2023</t>
  </si>
  <si>
    <t>27/04/2023</t>
  </si>
  <si>
    <t>19/02/2023</t>
  </si>
  <si>
    <t>Cheques Diferidos USD</t>
  </si>
  <si>
    <t>PATRICIA ALEN</t>
  </si>
  <si>
    <t>Fondos a Pagar Gs</t>
  </si>
  <si>
    <t>AMEX LOGISTIC PARAGUAY S.A. (1290)</t>
  </si>
  <si>
    <t>LUIS MIGUEL FIGUEREDO (5554)</t>
  </si>
  <si>
    <t>Proveedores por Contrato de Arroz USD</t>
  </si>
  <si>
    <t xml:space="preserve">BANCO GNB PARAGUAY S.A. </t>
  </si>
  <si>
    <t>BANCO CONTINENTAL S.A.E.C.A.</t>
  </si>
  <si>
    <t>31/03/2026</t>
  </si>
  <si>
    <t>10/04/2024</t>
  </si>
  <si>
    <t>Sin garantias</t>
  </si>
  <si>
    <t>-</t>
  </si>
  <si>
    <t>PRENDA</t>
  </si>
  <si>
    <t>NO APLICA</t>
  </si>
  <si>
    <t>SIN GARANTIA</t>
  </si>
  <si>
    <t>PAGARE</t>
  </si>
  <si>
    <t>BANCO DO BRASIL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</si>
</sst>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-* #,##0_-;\-* #,##0_-;_-* &quot;-&quot;??_-;_-@_-"/>
    <numFmt numFmtId="167" formatCode="dd/mm/yyyy;@"/>
    <numFmt numFmtId="168" formatCode="#,##0.00_ ;\-#,##0.00\ "/>
    <numFmt numFmtId="169" formatCode="_ * #,##0.00_ ;_ * \-#,##0.00_ ;_ * &quot;-&quot;_ ;_ @_ "/>
    <numFmt numFmtId="187" formatCode="_-* #,##0.00\ _€_-;\-* #,##0.00\ _€_-;_-* &quot;-&quot;??\ _€_-;_-@_-"/>
    <numFmt numFmtId="193" formatCode="_-* #,##0.00\ _$_-;\-* #,##0.00\ _$_-;_-* &quot;-&quot;??\ _$_-;_-@_-"/>
  </numFmts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name val="Times New Roman"/>
      <family val="1"/>
    </font>
    <font>
      <sz val="7"/>
      <color rgb="FF000000"/>
      <name val="Courier New"/>
      <family val="3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1"/>
      <color theme="1"/>
      <name val="Times New Roman"/>
      <family val="1"/>
    </font>
    <font>
      <sz val="8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6"/>
      <color rgb="FF000000"/>
      <name val="Courier New"/>
      <family val="3"/>
    </font>
    <font>
      <sz val="6"/>
      <color rgb="FF000000"/>
      <name val="Arial"/>
      <family val="2"/>
    </font>
    <font>
      <b/>
      <u/>
      <sz val="6"/>
      <color rgb="FF000000"/>
      <name val="Courier New"/>
      <family val="3"/>
    </font>
    <font>
      <sz val="11"/>
      <name val="Times New Roman"/>
      <family val="1"/>
    </font>
    <font>
      <sz val="10"/>
      <name val="Arial"/>
      <family val="2"/>
    </font>
    <font>
      <u/>
      <sz val="7"/>
      <color rgb="FF000000"/>
      <name val="Courier New"/>
      <family val="3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>
      <alignment horizontal="left" vertical="top"/>
    </xf>
    <xf numFmtId="0" fontId="7" fillId="0" borderId="0">
      <alignment horizontal="left" vertical="top"/>
    </xf>
    <xf numFmtId="165" fontId="2" fillId="0" borderId="0" applyFont="0" applyFill="0" applyBorder="0" applyAlignment="0" applyProtection="0"/>
    <xf numFmtId="0" fontId="7" fillId="0" borderId="0">
      <alignment horizontal="right" vertical="top"/>
    </xf>
    <xf numFmtId="0" fontId="14" fillId="0" borderId="0">
      <alignment horizontal="left" vertical="top"/>
    </xf>
    <xf numFmtId="0" fontId="14" fillId="0" borderId="0">
      <alignment horizontal="center" vertical="top"/>
    </xf>
    <xf numFmtId="0" fontId="14" fillId="0" borderId="0">
      <alignment horizontal="right" vertical="top"/>
    </xf>
    <xf numFmtId="0" fontId="14" fillId="0" borderId="0">
      <alignment horizontal="left" vertical="center"/>
    </xf>
    <xf numFmtId="0" fontId="14" fillId="0" borderId="0">
      <alignment horizontal="right" vertical="center"/>
    </xf>
    <xf numFmtId="0" fontId="15" fillId="0" borderId="0">
      <alignment horizontal="left" vertical="top"/>
    </xf>
    <xf numFmtId="0" fontId="15" fillId="0" borderId="0">
      <alignment horizontal="right" vertical="top"/>
    </xf>
    <xf numFmtId="0" fontId="16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right" vertical="top"/>
    </xf>
    <xf numFmtId="0" fontId="17" fillId="0" borderId="0">
      <alignment horizontal="left" vertical="top"/>
    </xf>
    <xf numFmtId="0" fontId="17" fillId="0" borderId="0">
      <alignment horizontal="right" vertical="top"/>
    </xf>
    <xf numFmtId="0" fontId="17" fillId="0" borderId="0">
      <alignment horizontal="right" vertical="top"/>
    </xf>
    <xf numFmtId="0" fontId="18" fillId="0" borderId="0">
      <alignment horizontal="left" vertical="top"/>
    </xf>
    <xf numFmtId="0" fontId="19" fillId="0" borderId="0">
      <alignment horizontal="right" vertical="top"/>
    </xf>
    <xf numFmtId="0" fontId="19" fillId="0" borderId="0">
      <alignment horizontal="left" vertical="top"/>
    </xf>
    <xf numFmtId="0" fontId="17" fillId="0" borderId="0">
      <alignment horizontal="right" vertical="top"/>
    </xf>
    <xf numFmtId="0" fontId="14" fillId="0" borderId="0">
      <alignment horizontal="right" vertical="top"/>
    </xf>
    <xf numFmtId="0" fontId="14" fillId="0" borderId="0">
      <alignment horizontal="left" vertical="top"/>
    </xf>
    <xf numFmtId="0" fontId="7" fillId="0" borderId="0">
      <alignment horizontal="right" vertical="top"/>
    </xf>
    <xf numFmtId="187" fontId="2" fillId="0" borderId="0" applyFont="0" applyFill="0" applyBorder="0" applyAlignment="0" applyProtection="0"/>
    <xf numFmtId="0" fontId="17" fillId="0" borderId="0">
      <alignment horizontal="left" vertical="top"/>
    </xf>
    <xf numFmtId="0" fontId="1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193" fontId="21" fillId="0" borderId="0" applyFont="0" applyFill="0" applyBorder="0" applyAlignment="0" applyProtection="0"/>
    <xf numFmtId="0" fontId="22" fillId="0" borderId="0">
      <alignment horizontal="left" vertical="top"/>
    </xf>
    <xf numFmtId="0" fontId="22" fillId="0" borderId="0">
      <alignment horizontal="right" vertical="top"/>
    </xf>
    <xf numFmtId="0" fontId="7" fillId="0" borderId="0">
      <alignment horizontal="left" vertical="top"/>
    </xf>
    <xf numFmtId="0" fontId="7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right" vertical="top"/>
    </xf>
  </cellStyleXfs>
  <cellXfs count="108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1" applyFont="1" applyFill="1"/>
    <xf numFmtId="166" fontId="4" fillId="0" borderId="0" xfId="2" applyNumberFormat="1" applyFont="1" applyFill="1"/>
    <xf numFmtId="166" fontId="4" fillId="0" borderId="3" xfId="2" applyNumberFormat="1" applyFont="1" applyFill="1" applyBorder="1"/>
    <xf numFmtId="166" fontId="3" fillId="0" borderId="0" xfId="2" applyNumberFormat="1" applyFont="1" applyFill="1"/>
    <xf numFmtId="166" fontId="3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168" fontId="3" fillId="0" borderId="0" xfId="2" applyNumberFormat="1" applyFont="1" applyAlignment="1">
      <alignment horizontal="left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6" fontId="3" fillId="0" borderId="0" xfId="2" applyNumberFormat="1" applyFont="1" applyFill="1" applyAlignment="1">
      <alignment horizontal="center" vertical="center"/>
    </xf>
    <xf numFmtId="43" fontId="3" fillId="0" borderId="0" xfId="2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4" fillId="2" borderId="1" xfId="2" applyNumberFormat="1" applyFont="1" applyFill="1" applyBorder="1" applyAlignment="1">
      <alignment horizontal="center" vertical="center"/>
    </xf>
    <xf numFmtId="43" fontId="3" fillId="2" borderId="1" xfId="2" applyFont="1" applyFill="1" applyBorder="1" applyAlignment="1">
      <alignment horizontal="center" vertical="center"/>
    </xf>
    <xf numFmtId="43" fontId="3" fillId="0" borderId="0" xfId="2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4" fillId="2" borderId="1" xfId="3" applyFont="1" applyFill="1" applyBorder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9" fontId="4" fillId="2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166" fontId="3" fillId="0" borderId="0" xfId="2" applyNumberFormat="1" applyFont="1"/>
    <xf numFmtId="0" fontId="4" fillId="2" borderId="0" xfId="0" applyFont="1" applyFill="1" applyAlignment="1">
      <alignment horizontal="center" vertical="center" wrapText="1"/>
    </xf>
    <xf numFmtId="43" fontId="3" fillId="2" borderId="1" xfId="0" applyNumberFormat="1" applyFont="1" applyFill="1" applyBorder="1" applyAlignment="1">
      <alignment horizontal="center" vertical="center"/>
    </xf>
    <xf numFmtId="43" fontId="3" fillId="0" borderId="0" xfId="0" applyNumberFormat="1" applyFont="1"/>
    <xf numFmtId="43" fontId="4" fillId="2" borderId="3" xfId="0" applyNumberFormat="1" applyFont="1" applyFill="1" applyBorder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167" fontId="20" fillId="0" borderId="0" xfId="0" applyNumberFormat="1" applyFont="1" applyAlignment="1">
      <alignment horizontal="center" vertical="center"/>
    </xf>
    <xf numFmtId="43" fontId="10" fillId="0" borderId="0" xfId="2" applyFont="1" applyFill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66" fontId="20" fillId="0" borderId="0" xfId="2" applyNumberFormat="1" applyFont="1" applyFill="1" applyAlignment="1">
      <alignment horizontal="center" vertical="center"/>
    </xf>
    <xf numFmtId="43" fontId="20" fillId="0" borderId="0" xfId="2" applyFont="1" applyFill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43" fontId="20" fillId="0" borderId="0" xfId="2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0" fontId="23" fillId="0" borderId="0" xfId="1" applyFont="1" applyAlignment="1">
      <alignment horizontal="center" vertical="center"/>
    </xf>
    <xf numFmtId="166" fontId="20" fillId="0" borderId="0" xfId="2" applyNumberFormat="1" applyFont="1"/>
    <xf numFmtId="0" fontId="20" fillId="0" borderId="0" xfId="0" applyFont="1"/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4" fontId="20" fillId="0" borderId="0" xfId="2" applyNumberFormat="1" applyFont="1" applyAlignment="1">
      <alignment horizontal="right" vertical="center"/>
    </xf>
    <xf numFmtId="43" fontId="20" fillId="0" borderId="0" xfId="2" applyFont="1" applyAlignment="1">
      <alignment horizontal="left" vertical="center"/>
    </xf>
    <xf numFmtId="43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166" fontId="20" fillId="0" borderId="0" xfId="2" quotePrefix="1" applyNumberFormat="1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166" fontId="6" fillId="2" borderId="3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6" fontId="6" fillId="2" borderId="1" xfId="2" applyNumberFormat="1" applyFont="1" applyFill="1" applyBorder="1" applyAlignment="1">
      <alignment horizontal="center" vertical="center"/>
    </xf>
    <xf numFmtId="43" fontId="6" fillId="2" borderId="1" xfId="2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0" fontId="11" fillId="0" borderId="0" xfId="0" applyFont="1" applyAlignment="1">
      <alignment vertical="center"/>
    </xf>
    <xf numFmtId="43" fontId="20" fillId="0" borderId="0" xfId="2" applyFont="1"/>
    <xf numFmtId="43" fontId="4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</cellXfs>
  <cellStyles count="43">
    <cellStyle name="Hipervínculo" xfId="1" builtinId="8"/>
    <cellStyle name="Millares" xfId="2" builtinId="3"/>
    <cellStyle name="Millares [0]" xfId="3" builtinId="6"/>
    <cellStyle name="Millares 2" xfId="6"/>
    <cellStyle name="Millares 3" xfId="28"/>
    <cellStyle name="Millares 4" xfId="36"/>
    <cellStyle name="Normal" xfId="0" builtinId="0"/>
    <cellStyle name="S0" xfId="8"/>
    <cellStyle name="S1" xfId="9"/>
    <cellStyle name="S10" xfId="18"/>
    <cellStyle name="S10 2" xfId="31"/>
    <cellStyle name="S10 2 2 2" xfId="29"/>
    <cellStyle name="S10 2 4" xfId="27"/>
    <cellStyle name="S11" xfId="19"/>
    <cellStyle name="S11 2" xfId="33"/>
    <cellStyle name="S11 2 2 2" xfId="30"/>
    <cellStyle name="S12" xfId="20"/>
    <cellStyle name="S12 2" xfId="34"/>
    <cellStyle name="S12 3" xfId="42"/>
    <cellStyle name="S13" xfId="21"/>
    <cellStyle name="S13 2" xfId="35"/>
    <cellStyle name="S14" xfId="5"/>
    <cellStyle name="S14 2" xfId="22"/>
    <cellStyle name="S15" xfId="23"/>
    <cellStyle name="S16" xfId="24"/>
    <cellStyle name="S17" xfId="25"/>
    <cellStyle name="S18" xfId="26"/>
    <cellStyle name="S2" xfId="10"/>
    <cellStyle name="S2 2" xfId="32"/>
    <cellStyle name="S3" xfId="7"/>
    <cellStyle name="S3 2" xfId="11"/>
    <cellStyle name="S3 2 2" xfId="41"/>
    <cellStyle name="S4" xfId="12"/>
    <cellStyle name="S5" xfId="13"/>
    <cellStyle name="S6" xfId="14"/>
    <cellStyle name="S6 2" xfId="38"/>
    <cellStyle name="S7" xfId="15"/>
    <cellStyle name="S7 2" xfId="37"/>
    <cellStyle name="S8" xfId="16"/>
    <cellStyle name="S8 3" xfId="39"/>
    <cellStyle name="S9" xfId="17"/>
    <cellStyle name="S9 2 4" xfId="4"/>
    <cellStyle name="S9 4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customXml" Target="../customXml/item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styles" Target="styles.xml"/><Relationship Id="rId148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ocuments%20and%20Settings\ltorres\Desktop\Composici&#243;n%20Setiembre\Composiciones%2009_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ACTUS\Cactus%20armado%20bce%2003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B851DB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3.1%20Sistema%20de%20selecci&#243;n%20por%20MMA%20para%20Remuneraci&#243;n%20Personal%20Superior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2%20An&#225;lisis%20de%20Test%20de%20N&#243;mina%20del%20Personal%20al%2031.10.0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Buckup1203\Bces%20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711%20Planning%20Materiality%20Calculations%20(06-08)%20%20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b009411\Configura&#231;&#245;es%20locais\Temporary%20Internet%20Files\OLK6C\Headcount_Dad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5\P&amp;L_2005\P&amp;L%202005A(AUT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Log_Ventas\2003\KCC\Alarfar%20KC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Users\Jose%20Mario\AppData\Roaming\Microsoft\Excel\Caelum_CF_Diari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ADRIAN%20AXI\1000_AxI%20Bs.%20de%20Uso%203006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10.2%20Agrorama%20S.A.%20Estados%20Financieros%20al%2031.12.06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Documents%20and%20Settings\lpaiva.006\My%20Documents\CLIENTS\Multicanal\2005\Auditoria%20al%2031.12.05\Validaci&#243;n\Altas%20materiales%20CVC%2012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earevalos\AppData\Local\Microsoft\Windows\Temporary%20Internet%20Files\Content.Outlook\04LFDXV6\Matel%20-%20Verif%20%20IRACIS%202014%20valore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avazquez\Local%20Settings\Temp\wz5c17\Combined%20Targeted%20Testing%20and%20Nonstat%20Sampling%20Templ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Clientes\TAX\IRIS\IRACIS%202010\PPC\modelo\BALres173%2020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Revisi&#243;n%20Anal&#237;tica%20al%2030.06.08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1611%20Revisi&#243;n%20Anal&#237;tica%20Preliminar%2031%2012%202005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Contabilidad\Cierre\2003\Enero\Composiciones-Enero-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PwC\TARSHOP\REVISI&#211;N%20FINAL%20PARA%20DELOITTE\APSA%20-%20SUD%20Iron%20Curtain%20al%2006-07%20local%20gaap%20Tarshop%203.8.20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vista\Documents\AGREGSA\_Flujo%20de%20caja%20del%20inversionista_0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ESPOSITO\Desktop\CRESUD%20CONSO%2003-06%20copi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Clientes\IRSA\Dic09\Cyrsa\PPC\ANTICIPO%20Y%20DESACOPIOS%20AL%2029.12.09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mcaamano.IRSA\Local%20Settings\Temporary%20Internet%20Files\OLK8\HISTORICO%20IRS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vazquez\Local%20Settings\Temp\wz5c17\Combined%20Targeted%20Testing%20and%20Nonstat%20Sampling%20Templa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GARRIGA\EXCEL\Bce_1999_2000\Bce_10_1999\Insumos\Consumos_0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ejamento\CONTABIL\2003\NEW%20REPORTS%20YTD'03'%20X%20BDG'03'\PLBrasil_2002R$(BUDGET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carlosamaral\Downloads\David\compartido\Empalme\Empalme%2012%2002\EOAF%20Empalme-1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1611%20Revisi&#243;n%20anal&#237;tica%20preliminar%20al%2030.09.06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verte%20GL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ihernand\Application%20Data\Microsoft\Excel\Templates\Accept%20Reject%20Testing%20Template%20US%20v1.2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Datos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Desktop\Planeamiento\NEW%20RF%20UDEA%20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Groups\LogFiles\Planning\Matrices\RF%20conti%20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Consolidado\CRESUD%20CONSO%2006-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JUNIO%2011\CRESUD%20CONSOLIDADO\Armadores\B&#225;sico\CRESUD%20BASICO%2006-11%20SOX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11%20An&#225;lisis%20de%20costos%20de%20ventas%20productos%20procesados%20al%2031.12.0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TABIL\2002\P&amp;L_2002\P&amp;L%202002(AUT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Startup" Target="505-Controladoria/Revisao%20Fase%204_S%20G%20&amp;%20A/P09%202016/Headcount%2006%202016_TE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.2%20Estados%20financieros%20al%2031.12.2009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vazquez\Local%20Settings\Temp\wz5c17\Combined%20Targeted%20Testing%20and%20Nonstat%20Sampling%20Templa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bufn01\SHARE\Marketing\An&#225;lisis%20de%20Negocios\Costeos\Precios\Enero%202003\PRECIO01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9.2%20An&#225;lisis%20de%20Comisiones%20y%20Anticipo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Comun\PROYECTO%20HORIZONS%20OBRA\octubre%202008\HISTORICO%20BASE%2031.1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%20Pwc\Arcor\Revision%20al%2031_12_2000\Provision%20Ganancias\CAND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nts%20and%20Settings\lb019208\Desktop\RAZAO%20TEB(FEV1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0.3\ContabilidadDKP\Mis%20documentos\RUBEN\Costos\Costos%20y%20Stock%20%20Costeado%20Julio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My%20Documents\Alto%20Palermo%20S.A.%20Group\Alto%20Palermo%20S.A\2010\07.%20Proyecto%20IFRS\Papeles\CRESUD%20CONSO%2006-09%20deprotegido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Buckup1203\Bces%20CTI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35%20An&#225;lisis%20de%20las%20Cuentas%20de%20Honorarios%20Profesionales%20al%2031.12.09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montero\LOCALS~1\Temp\notesEA312D\Rummaala%20-%20Altas%20Bienes%20de%20Cambio%2009-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Users\cpisani\Desktop\Users\user\AppData\Local\Microsoft\Windows\Temporary%20Internet%20Files\Low\Content.IE5\R0NHK3DU\PLANILLA%20AGREGSA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AGROALIANZA%20S.A/2021/COMPOSICIONES/04_ABRIL/PASIVO_AGROALIANZA_ABRIL%202021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OCUME~1\smontero\LOCALS~1\Temp\notesEA312D\Rummaala%20-%20Altas%20Bienes%20de%20Cambio%2009-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41%20Analisis%20de%20Prestamos%20Bancarios%20al%2030-09-06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2%20An&#225;lisis%20de%20Conciliaciones%20Bancarias%20al%2030.04.08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Resumen%20Confirmaciones%20de%20Cuentas%20por%20Cobrar%20al%2031.12.2006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Analisis%20de%20la%20Deudas%20Financieras%2031-12-0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21%20An&#225;lisis%20Deudas%20Financieras%20al%2030.06.05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734%20An&#225;lisis%20de%20Activos%20Intangibles%20aL%2031.12.09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32%20An&#225;lisis%20de%20Conciliaci&#243;n%20Bancaria%20al%2031.12.06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ADMINIST\CONTADUR\EXCEL\BALANCE%20MARZO%2005\CRESUD\BCE%20PUBLICACION\ARMADO\CRESUD%20CONSO%2003-05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ALWEB\Datos\Datos\Datos\Datos\Datos\datos\datos\datos\datos\datos\Datos\Datos\Datos\Datos\datos\Clientes\Impuestos\Trabajos%20en%20curso\CTI\Noviembre_2007\CTI%20-%20Liq.%20IVA%2009-20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210008"/>
      <sheetName val="3710007"/>
      <sheetName val="4110100"/>
      <sheetName val="4710001"/>
      <sheetName val="Stock Valorizado al 30.09.05"/>
      <sheetName val="8500010"/>
      <sheetName val="8500100"/>
      <sheetName val="44310002"/>
      <sheetName val="44310005"/>
      <sheetName val="44210001"/>
      <sheetName val="44210100"/>
      <sheetName val="Activo Fijo"/>
      <sheetName val="9310000"/>
      <sheetName val="9790000"/>
      <sheetName val="19350000"/>
      <sheetName val="21210002"/>
      <sheetName val="21220000"/>
      <sheetName val="21660001"/>
      <sheetName val="21660100"/>
      <sheetName val="Libro compras 09-05"/>
      <sheetName val="NC RECIBIDAS"/>
      <sheetName val="21660202"/>
      <sheetName val="21820000"/>
      <sheetName val="21920000"/>
      <sheetName val="22150000"/>
      <sheetName val="22420000"/>
      <sheetName val="22430002"/>
      <sheetName val="22810000"/>
      <sheetName val="Calculo de Intereses"/>
      <sheetName val="410100001"/>
      <sheetName val="Libro ventas 09-05"/>
      <sheetName val="NC Emitidas"/>
      <sheetName val="Egresos y Otros Ingresos"/>
      <sheetName val="Comands"/>
      <sheetName val="N 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  <sheetName val="1 Listas de validación"/>
      <sheetName val="Marcos Battisitini"/>
      <sheetName val="TD Exp. vs nac. 2"/>
      <sheetName val="TD por prod."/>
      <sheetName val="10-Lista"/>
      <sheetName val="Borrowing"/>
      <sheetName val="RUC"/>
      <sheetName val="Hoja4"/>
      <sheetName val="Control_de_asistencias_año_2001"/>
      <sheetName val="Estado_de_Resultados1"/>
      <sheetName val="Sueldos_y_Jornal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</row>
        <row r="27">
          <cell r="AE27" t="str">
            <v>000010</v>
          </cell>
          <cell r="AF27" t="str">
            <v>&lt;&gt;0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</row>
        <row r="29">
          <cell r="AE29" t="str">
            <v>000013</v>
          </cell>
          <cell r="AF29" t="str">
            <v>&lt;&gt;0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</row>
        <row r="31">
          <cell r="AE31" t="str">
            <v>000020</v>
          </cell>
          <cell r="AF31" t="str">
            <v>&lt;&gt;0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</row>
        <row r="33">
          <cell r="AE33" t="str">
            <v>000022</v>
          </cell>
          <cell r="AF33" t="str">
            <v>&lt;&gt;0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</row>
        <row r="35">
          <cell r="AE35" t="str">
            <v>000024</v>
          </cell>
          <cell r="AF35" t="str">
            <v>&lt;&gt;0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</row>
        <row r="37">
          <cell r="AE37" t="str">
            <v>000026</v>
          </cell>
          <cell r="AF37" t="str">
            <v>&lt;&gt;0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</row>
        <row r="39">
          <cell r="AE39" t="str">
            <v>000030</v>
          </cell>
          <cell r="AF39" t="str">
            <v>&lt;&gt;0</v>
          </cell>
        </row>
        <row r="40">
          <cell r="AE40" t="str">
            <v>000032</v>
          </cell>
          <cell r="AF40" t="str">
            <v>&lt;&gt;0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</row>
        <row r="42">
          <cell r="AE42" t="str">
            <v>000034</v>
          </cell>
          <cell r="AF42" t="str">
            <v>&lt;&gt;0</v>
          </cell>
        </row>
        <row r="43">
          <cell r="AE43" t="str">
            <v>000037</v>
          </cell>
          <cell r="AF43" t="str">
            <v>&lt;&gt;0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</row>
        <row r="45">
          <cell r="AE45" t="str">
            <v>000042</v>
          </cell>
          <cell r="AF45" t="str">
            <v>&lt;&gt;0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</row>
        <row r="47">
          <cell r="AE47" t="str">
            <v>000048</v>
          </cell>
          <cell r="AF47" t="str">
            <v>&lt;&gt;0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</row>
        <row r="49">
          <cell r="AE49" t="str">
            <v>000051</v>
          </cell>
          <cell r="AF49" t="str">
            <v>&lt;&gt;0</v>
          </cell>
        </row>
        <row r="50">
          <cell r="AE50" t="str">
            <v>000054</v>
          </cell>
          <cell r="AF50" t="str">
            <v>&lt;&gt;0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</row>
        <row r="52">
          <cell r="AE52" t="str">
            <v>000056</v>
          </cell>
          <cell r="AF52" t="str">
            <v>&lt;&gt;0</v>
          </cell>
        </row>
        <row r="53">
          <cell r="AE53" t="str">
            <v>000058</v>
          </cell>
          <cell r="AF53" t="str">
            <v>&lt;&gt;0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</row>
        <row r="55">
          <cell r="AE55" t="str">
            <v>000061</v>
          </cell>
          <cell r="AF55" t="str">
            <v>&lt;&gt;0</v>
          </cell>
        </row>
        <row r="56">
          <cell r="AE56" t="str">
            <v>000062</v>
          </cell>
          <cell r="AF56" t="str">
            <v>&lt;&gt;0</v>
          </cell>
        </row>
        <row r="57">
          <cell r="AE57" t="str">
            <v>000063</v>
          </cell>
          <cell r="AF57" t="str">
            <v>&lt;&gt;0</v>
          </cell>
        </row>
        <row r="58">
          <cell r="AE58" t="str">
            <v>000064</v>
          </cell>
          <cell r="AF58" t="str">
            <v>&lt;&gt;0</v>
          </cell>
        </row>
        <row r="59">
          <cell r="AE59" t="str">
            <v>000066</v>
          </cell>
          <cell r="AF59" t="str">
            <v>&lt;&gt;0</v>
          </cell>
        </row>
        <row r="60">
          <cell r="AE60" t="str">
            <v>000068</v>
          </cell>
          <cell r="AF60" t="str">
            <v>&lt;&gt;0</v>
          </cell>
        </row>
        <row r="61">
          <cell r="AE61" t="str">
            <v>000069</v>
          </cell>
          <cell r="AF61" t="str">
            <v>&lt;&gt;0</v>
          </cell>
        </row>
        <row r="62">
          <cell r="AE62" t="str">
            <v>000073</v>
          </cell>
          <cell r="AF62" t="str">
            <v>&lt;&gt;0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</row>
        <row r="64">
          <cell r="AE64" t="str">
            <v>000075</v>
          </cell>
          <cell r="AF64" t="str">
            <v>&lt;&gt;0</v>
          </cell>
        </row>
        <row r="65">
          <cell r="AE65" t="str">
            <v>000077</v>
          </cell>
          <cell r="AF65" t="str">
            <v>&lt;&gt;0</v>
          </cell>
        </row>
        <row r="66">
          <cell r="AE66" t="str">
            <v>000078</v>
          </cell>
          <cell r="AF66" t="str">
            <v>&lt;&gt;0</v>
          </cell>
        </row>
        <row r="67">
          <cell r="AE67" t="str">
            <v>000079</v>
          </cell>
          <cell r="AF67" t="str">
            <v>&lt;&gt;0</v>
          </cell>
        </row>
        <row r="68">
          <cell r="AE68" t="str">
            <v>000083</v>
          </cell>
          <cell r="AF68" t="str">
            <v>&lt;&gt;0</v>
          </cell>
        </row>
        <row r="69">
          <cell r="AE69" t="str">
            <v>000084</v>
          </cell>
          <cell r="AF69" t="str">
            <v>&lt;&gt;0</v>
          </cell>
        </row>
        <row r="70">
          <cell r="AE70" t="str">
            <v>000085</v>
          </cell>
          <cell r="AF70" t="str">
            <v>&lt;&gt;0</v>
          </cell>
        </row>
        <row r="71">
          <cell r="AE71" t="str">
            <v>000086</v>
          </cell>
          <cell r="AF71" t="str">
            <v>&lt;&gt;0</v>
          </cell>
        </row>
        <row r="72">
          <cell r="AE72" t="str">
            <v>000087</v>
          </cell>
          <cell r="AF72" t="str">
            <v>&lt;&gt;0</v>
          </cell>
        </row>
        <row r="73">
          <cell r="AE73" t="str">
            <v>000090</v>
          </cell>
          <cell r="AF73" t="str">
            <v>&lt;&gt;0</v>
          </cell>
        </row>
        <row r="74">
          <cell r="AE74" t="str">
            <v>000097</v>
          </cell>
          <cell r="AF74" t="str">
            <v>&lt;&gt;0</v>
          </cell>
        </row>
        <row r="75">
          <cell r="AE75" t="str">
            <v>000110</v>
          </cell>
          <cell r="AF75" t="str">
            <v>&lt;&gt;0</v>
          </cell>
        </row>
        <row r="76">
          <cell r="AE76" t="str">
            <v>000116</v>
          </cell>
          <cell r="AF76" t="str">
            <v>&lt;&gt;0</v>
          </cell>
        </row>
        <row r="77">
          <cell r="AE77" t="str">
            <v>000117</v>
          </cell>
          <cell r="AF77" t="str">
            <v>&lt;&gt;0</v>
          </cell>
        </row>
        <row r="78">
          <cell r="AE78" t="str">
            <v>000120</v>
          </cell>
          <cell r="AF78" t="str">
            <v>&lt;&gt;0</v>
          </cell>
        </row>
        <row r="79">
          <cell r="AE79" t="str">
            <v>00013</v>
          </cell>
          <cell r="AF79" t="str">
            <v>&lt;&gt;0</v>
          </cell>
        </row>
        <row r="80">
          <cell r="AE80" t="str">
            <v>00015</v>
          </cell>
          <cell r="AF80" t="str">
            <v>&lt;&gt;0</v>
          </cell>
        </row>
        <row r="81">
          <cell r="AE81" t="str">
            <v>00016</v>
          </cell>
          <cell r="AF81" t="str">
            <v>&lt;&gt;0</v>
          </cell>
        </row>
        <row r="82">
          <cell r="AE82" t="str">
            <v>00017</v>
          </cell>
          <cell r="AF82" t="str">
            <v>&lt;&gt;0</v>
          </cell>
        </row>
        <row r="83">
          <cell r="AE83" t="str">
            <v>000175</v>
          </cell>
          <cell r="AF83" t="str">
            <v>&lt;&gt;0</v>
          </cell>
        </row>
        <row r="84">
          <cell r="AE84" t="str">
            <v>000176</v>
          </cell>
          <cell r="AF84" t="str">
            <v>&lt;&gt;0</v>
          </cell>
        </row>
        <row r="85">
          <cell r="AE85" t="str">
            <v>000177</v>
          </cell>
          <cell r="AF85" t="str">
            <v>&lt;&gt;0</v>
          </cell>
        </row>
        <row r="86">
          <cell r="AE86" t="str">
            <v>000178</v>
          </cell>
          <cell r="AF86" t="str">
            <v>&lt;&gt;0</v>
          </cell>
        </row>
        <row r="87">
          <cell r="AE87" t="str">
            <v>000178</v>
          </cell>
          <cell r="AF87" t="str">
            <v>&lt;&gt;0</v>
          </cell>
        </row>
        <row r="88">
          <cell r="AE88" t="str">
            <v>00018</v>
          </cell>
          <cell r="AF88" t="str">
            <v>&lt;&gt;0</v>
          </cell>
        </row>
        <row r="89">
          <cell r="AE89" t="str">
            <v>000180</v>
          </cell>
          <cell r="AF89" t="str">
            <v>&lt;&gt;0</v>
          </cell>
        </row>
        <row r="90">
          <cell r="AE90" t="str">
            <v>000181</v>
          </cell>
          <cell r="AF90" t="str">
            <v>&lt;&gt;0</v>
          </cell>
        </row>
        <row r="91">
          <cell r="AE91" t="str">
            <v>000183</v>
          </cell>
          <cell r="AF91" t="str">
            <v>&lt;&gt;0</v>
          </cell>
        </row>
        <row r="92">
          <cell r="AE92" t="str">
            <v>000184</v>
          </cell>
          <cell r="AF92" t="str">
            <v>&lt;&gt;0</v>
          </cell>
        </row>
        <row r="93">
          <cell r="AE93" t="str">
            <v>000185</v>
          </cell>
          <cell r="AF93" t="str">
            <v>&lt;&gt;0</v>
          </cell>
        </row>
        <row r="94">
          <cell r="AE94" t="str">
            <v>000190</v>
          </cell>
          <cell r="AF94" t="str">
            <v>&lt;&gt;0</v>
          </cell>
        </row>
        <row r="95">
          <cell r="AE95" t="str">
            <v>000191</v>
          </cell>
          <cell r="AF95" t="str">
            <v>&lt;&gt;0</v>
          </cell>
        </row>
        <row r="96">
          <cell r="AE96" t="str">
            <v>000192</v>
          </cell>
          <cell r="AF96" t="str">
            <v>&lt;&gt;0</v>
          </cell>
        </row>
        <row r="97">
          <cell r="AE97" t="str">
            <v>000193</v>
          </cell>
          <cell r="AF97" t="str">
            <v>&lt;&gt;0</v>
          </cell>
        </row>
        <row r="98">
          <cell r="AE98" t="str">
            <v>000194</v>
          </cell>
          <cell r="AF98" t="str">
            <v>&lt;&gt;0</v>
          </cell>
        </row>
        <row r="99">
          <cell r="AE99" t="str">
            <v>000195</v>
          </cell>
          <cell r="AF99" t="str">
            <v>&lt;&gt;0</v>
          </cell>
        </row>
        <row r="100">
          <cell r="AE100" t="str">
            <v>000200</v>
          </cell>
          <cell r="AF100" t="str">
            <v>&lt;&gt;0</v>
          </cell>
        </row>
        <row r="101">
          <cell r="AE101" t="str">
            <v>000201</v>
          </cell>
          <cell r="AF101" t="str">
            <v>&lt;&gt;0</v>
          </cell>
        </row>
        <row r="102">
          <cell r="AE102" t="str">
            <v>000202</v>
          </cell>
          <cell r="AF102" t="str">
            <v>&lt;&gt;0</v>
          </cell>
        </row>
        <row r="103">
          <cell r="AE103" t="str">
            <v>000203</v>
          </cell>
          <cell r="AF103" t="str">
            <v>&lt;&gt;0</v>
          </cell>
        </row>
        <row r="104">
          <cell r="AE104" t="str">
            <v>000204</v>
          </cell>
          <cell r="AF104" t="str">
            <v>&lt;&gt;0</v>
          </cell>
        </row>
        <row r="105">
          <cell r="AE105" t="str">
            <v>000205</v>
          </cell>
          <cell r="AF105" t="str">
            <v>&lt;&gt;0</v>
          </cell>
        </row>
        <row r="106">
          <cell r="AE106" t="str">
            <v>000206</v>
          </cell>
          <cell r="AF106" t="str">
            <v>&lt;&gt;0</v>
          </cell>
        </row>
        <row r="107">
          <cell r="AE107" t="str">
            <v>000207</v>
          </cell>
          <cell r="AF107" t="str">
            <v>&lt;&gt;0</v>
          </cell>
        </row>
        <row r="108">
          <cell r="AE108" t="str">
            <v>000211</v>
          </cell>
          <cell r="AF108" t="str">
            <v>&lt;&gt;0</v>
          </cell>
        </row>
        <row r="109">
          <cell r="AE109" t="str">
            <v>000212</v>
          </cell>
          <cell r="AF109" t="str">
            <v>&lt;&gt;0</v>
          </cell>
        </row>
        <row r="110">
          <cell r="AE110" t="str">
            <v>000220</v>
          </cell>
          <cell r="AF110" t="str">
            <v>&lt;&gt;0</v>
          </cell>
        </row>
        <row r="111">
          <cell r="AE111" t="str">
            <v>000221</v>
          </cell>
          <cell r="AF111" t="str">
            <v>&lt;&gt;0</v>
          </cell>
        </row>
        <row r="112">
          <cell r="AE112" t="str">
            <v>000222</v>
          </cell>
          <cell r="AF112" t="str">
            <v>&lt;&gt;0</v>
          </cell>
        </row>
        <row r="113">
          <cell r="AE113" t="str">
            <v>000230</v>
          </cell>
          <cell r="AF113" t="str">
            <v>&lt;&gt;0</v>
          </cell>
        </row>
        <row r="114">
          <cell r="AE114" t="str">
            <v>000231</v>
          </cell>
          <cell r="AF114" t="str">
            <v>&lt;&gt;0</v>
          </cell>
        </row>
        <row r="115">
          <cell r="AE115" t="str">
            <v>000232</v>
          </cell>
          <cell r="AF115" t="str">
            <v>&lt;&gt;0</v>
          </cell>
        </row>
        <row r="116">
          <cell r="AE116" t="str">
            <v>000234</v>
          </cell>
          <cell r="AF116" t="str">
            <v>&lt;&gt;0</v>
          </cell>
        </row>
        <row r="117">
          <cell r="AE117" t="str">
            <v>000236</v>
          </cell>
          <cell r="AF117" t="str">
            <v>&lt;&gt;0</v>
          </cell>
        </row>
        <row r="118">
          <cell r="AE118" t="str">
            <v>00026</v>
          </cell>
          <cell r="AF118" t="str">
            <v>&lt;&gt;0</v>
          </cell>
        </row>
        <row r="119">
          <cell r="AE119" t="str">
            <v>00027</v>
          </cell>
          <cell r="AF119" t="str">
            <v>&lt;&gt;0</v>
          </cell>
        </row>
        <row r="120">
          <cell r="AE120" t="str">
            <v>00028</v>
          </cell>
          <cell r="AF120" t="str">
            <v>&lt;&gt;0</v>
          </cell>
        </row>
        <row r="121">
          <cell r="AE121" t="str">
            <v>00029</v>
          </cell>
          <cell r="AF121" t="str">
            <v>&lt;&gt;0</v>
          </cell>
        </row>
        <row r="122">
          <cell r="AE122" t="str">
            <v>00030</v>
          </cell>
          <cell r="AF122" t="str">
            <v>&lt;&gt;0</v>
          </cell>
        </row>
        <row r="123">
          <cell r="AE123" t="str">
            <v>00031</v>
          </cell>
          <cell r="AF123" t="str">
            <v>&lt;&gt;0</v>
          </cell>
        </row>
        <row r="124">
          <cell r="AE124" t="str">
            <v>00035</v>
          </cell>
          <cell r="AF124" t="str">
            <v>&lt;&gt;0</v>
          </cell>
        </row>
        <row r="125">
          <cell r="AE125" t="str">
            <v>00038</v>
          </cell>
          <cell r="AF125" t="str">
            <v>&lt;&gt;0</v>
          </cell>
        </row>
        <row r="126">
          <cell r="AE126" t="str">
            <v>00039</v>
          </cell>
          <cell r="AF126" t="str">
            <v>&lt;&gt;0</v>
          </cell>
        </row>
        <row r="127">
          <cell r="AE127" t="str">
            <v>00040</v>
          </cell>
          <cell r="AF127" t="str">
            <v>&lt;&gt;0</v>
          </cell>
        </row>
        <row r="128">
          <cell r="AE128" t="str">
            <v>011000</v>
          </cell>
          <cell r="AF128" t="str">
            <v>&lt;&gt;0</v>
          </cell>
        </row>
        <row r="129">
          <cell r="AE129" t="str">
            <v>011002</v>
          </cell>
          <cell r="AF129" t="str">
            <v>&lt;&gt;0</v>
          </cell>
        </row>
        <row r="130">
          <cell r="AE130" t="str">
            <v>011005</v>
          </cell>
          <cell r="AF130" t="str">
            <v>&lt;&gt;0</v>
          </cell>
        </row>
        <row r="131">
          <cell r="AE131" t="str">
            <v>011010</v>
          </cell>
          <cell r="AF131" t="str">
            <v>&lt;&gt;0</v>
          </cell>
        </row>
        <row r="132">
          <cell r="AE132" t="str">
            <v>022030</v>
          </cell>
          <cell r="AF132" t="str">
            <v>&lt;&gt;0</v>
          </cell>
        </row>
        <row r="133">
          <cell r="AE133" t="str">
            <v>022070</v>
          </cell>
          <cell r="AF133" t="str">
            <v>&lt;&gt;0</v>
          </cell>
        </row>
        <row r="134">
          <cell r="AE134" t="str">
            <v>022073</v>
          </cell>
          <cell r="AF134" t="str">
            <v>&lt;&gt;0</v>
          </cell>
        </row>
        <row r="135">
          <cell r="AE135" t="str">
            <v>022074</v>
          </cell>
          <cell r="AF135" t="str">
            <v>&lt;&gt;0</v>
          </cell>
        </row>
        <row r="136">
          <cell r="AE136" t="str">
            <v>022075</v>
          </cell>
          <cell r="AF136" t="str">
            <v>&lt;&gt;0</v>
          </cell>
        </row>
        <row r="137">
          <cell r="AE137" t="str">
            <v>022080</v>
          </cell>
          <cell r="AF137" t="str">
            <v>&lt;&gt;0</v>
          </cell>
        </row>
        <row r="138">
          <cell r="AE138" t="str">
            <v>022081</v>
          </cell>
          <cell r="AF138" t="str">
            <v>&lt;&gt;0</v>
          </cell>
        </row>
        <row r="139">
          <cell r="AE139" t="str">
            <v>022082</v>
          </cell>
          <cell r="AF139" t="str">
            <v>&lt;&gt;0</v>
          </cell>
        </row>
        <row r="140">
          <cell r="AE140" t="str">
            <v>022084</v>
          </cell>
          <cell r="AF140" t="str">
            <v>&lt;&gt;0</v>
          </cell>
        </row>
        <row r="141">
          <cell r="AE141" t="str">
            <v>022100</v>
          </cell>
          <cell r="AF141" t="str">
            <v>&lt;&gt;0</v>
          </cell>
        </row>
        <row r="142">
          <cell r="AE142" t="str">
            <v>022270</v>
          </cell>
          <cell r="AF142" t="str">
            <v>&lt;&gt;0</v>
          </cell>
        </row>
        <row r="143">
          <cell r="AE143" t="str">
            <v>023070</v>
          </cell>
          <cell r="AF143" t="str">
            <v>&lt;&gt;0</v>
          </cell>
        </row>
        <row r="144">
          <cell r="AE144" t="str">
            <v>023071</v>
          </cell>
          <cell r="AF144" t="str">
            <v>&lt;&gt;0</v>
          </cell>
        </row>
        <row r="145">
          <cell r="AE145" t="str">
            <v>023072</v>
          </cell>
          <cell r="AF145" t="str">
            <v>&lt;&gt;0</v>
          </cell>
        </row>
        <row r="146">
          <cell r="AE146" t="str">
            <v>023073</v>
          </cell>
          <cell r="AF146" t="str">
            <v>&lt;&gt;0</v>
          </cell>
        </row>
        <row r="147">
          <cell r="AE147" t="str">
            <v>023074</v>
          </cell>
          <cell r="AF147" t="str">
            <v>&lt;&gt;0</v>
          </cell>
        </row>
        <row r="148">
          <cell r="AE148" t="str">
            <v>023075</v>
          </cell>
          <cell r="AF148" t="str">
            <v>&lt;&gt;0</v>
          </cell>
        </row>
        <row r="149">
          <cell r="AE149" t="str">
            <v>023076</v>
          </cell>
          <cell r="AF149" t="str">
            <v>&lt;&gt;0</v>
          </cell>
        </row>
        <row r="150">
          <cell r="AE150" t="str">
            <v>023077</v>
          </cell>
          <cell r="AF150" t="str">
            <v>&lt;&gt;0</v>
          </cell>
        </row>
        <row r="151">
          <cell r="AE151" t="str">
            <v>023078</v>
          </cell>
          <cell r="AF151" t="str">
            <v>&lt;&gt;0</v>
          </cell>
        </row>
        <row r="152">
          <cell r="AE152" t="str">
            <v>023079</v>
          </cell>
          <cell r="AF152" t="str">
            <v>&lt;&gt;0</v>
          </cell>
        </row>
        <row r="153">
          <cell r="AE153" t="str">
            <v>023081</v>
          </cell>
          <cell r="AF153" t="str">
            <v>&lt;&gt;0</v>
          </cell>
        </row>
        <row r="154">
          <cell r="AE154" t="str">
            <v>023082</v>
          </cell>
          <cell r="AF154" t="str">
            <v>&lt;&gt;0</v>
          </cell>
        </row>
        <row r="155">
          <cell r="AE155" t="str">
            <v>023083</v>
          </cell>
          <cell r="AF155" t="str">
            <v>&lt;&gt;0</v>
          </cell>
        </row>
        <row r="156">
          <cell r="AE156" t="str">
            <v>023084</v>
          </cell>
          <cell r="AF156" t="str">
            <v>&lt;&gt;0</v>
          </cell>
        </row>
        <row r="157">
          <cell r="AE157" t="str">
            <v>023085</v>
          </cell>
          <cell r="AF157" t="str">
            <v>&lt;&gt;0</v>
          </cell>
        </row>
        <row r="158">
          <cell r="AE158" t="str">
            <v>023090</v>
          </cell>
          <cell r="AF158" t="str">
            <v>&lt;&gt;0</v>
          </cell>
        </row>
        <row r="159">
          <cell r="AE159" t="str">
            <v>023092</v>
          </cell>
          <cell r="AF159" t="str">
            <v>&lt;&gt;0</v>
          </cell>
        </row>
        <row r="160">
          <cell r="AE160" t="str">
            <v>023094</v>
          </cell>
          <cell r="AF160" t="str">
            <v>&lt;&gt;0</v>
          </cell>
        </row>
        <row r="161">
          <cell r="AE161" t="str">
            <v>023101</v>
          </cell>
          <cell r="AF161" t="str">
            <v>&lt;&gt;0</v>
          </cell>
        </row>
        <row r="162">
          <cell r="AE162" t="str">
            <v>023102</v>
          </cell>
          <cell r="AF162" t="str">
            <v>&lt;&gt;0</v>
          </cell>
        </row>
        <row r="163">
          <cell r="AE163" t="str">
            <v>023103</v>
          </cell>
          <cell r="AF163" t="str">
            <v>&lt;&gt;0</v>
          </cell>
        </row>
        <row r="164">
          <cell r="AE164" t="str">
            <v>023104</v>
          </cell>
          <cell r="AF164" t="str">
            <v>&lt;&gt;0</v>
          </cell>
        </row>
        <row r="165">
          <cell r="AE165" t="str">
            <v>023106</v>
          </cell>
          <cell r="AF165" t="str">
            <v>&lt;&gt;0</v>
          </cell>
        </row>
        <row r="166">
          <cell r="AE166" t="str">
            <v>023107</v>
          </cell>
          <cell r="AF166" t="str">
            <v>&lt;&gt;0</v>
          </cell>
        </row>
        <row r="167">
          <cell r="AE167" t="str">
            <v>023109</v>
          </cell>
          <cell r="AF167" t="str">
            <v>&lt;&gt;0</v>
          </cell>
        </row>
        <row r="168">
          <cell r="AE168" t="str">
            <v>023111</v>
          </cell>
          <cell r="AF168" t="str">
            <v>&lt;&gt;0</v>
          </cell>
        </row>
        <row r="169">
          <cell r="AE169" t="str">
            <v>023112</v>
          </cell>
          <cell r="AF169" t="str">
            <v>&lt;&gt;0</v>
          </cell>
        </row>
        <row r="170">
          <cell r="AE170" t="str">
            <v>023113</v>
          </cell>
          <cell r="AF170" t="str">
            <v>&lt;&gt;0</v>
          </cell>
        </row>
        <row r="171">
          <cell r="AE171" t="str">
            <v>023114</v>
          </cell>
          <cell r="AF171" t="str">
            <v>&lt;&gt;0</v>
          </cell>
        </row>
        <row r="172">
          <cell r="AE172" t="str">
            <v>023130</v>
          </cell>
          <cell r="AF172" t="str">
            <v>&lt;&gt;0</v>
          </cell>
        </row>
        <row r="173">
          <cell r="AE173" t="str">
            <v>023131</v>
          </cell>
          <cell r="AF173" t="str">
            <v>&lt;&gt;0</v>
          </cell>
        </row>
        <row r="174">
          <cell r="AE174" t="str">
            <v>023135</v>
          </cell>
          <cell r="AF174" t="str">
            <v>&lt;&gt;0</v>
          </cell>
        </row>
        <row r="175">
          <cell r="AE175" t="str">
            <v>023138</v>
          </cell>
          <cell r="AF175" t="str">
            <v>&lt;&gt;0</v>
          </cell>
        </row>
        <row r="176">
          <cell r="AE176" t="str">
            <v>023161</v>
          </cell>
          <cell r="AF176" t="str">
            <v>&lt;&gt;0</v>
          </cell>
        </row>
        <row r="177">
          <cell r="AE177" t="str">
            <v>025067</v>
          </cell>
          <cell r="AF177" t="str">
            <v>&lt;&gt;0</v>
          </cell>
        </row>
        <row r="178">
          <cell r="AE178" t="str">
            <v>025068</v>
          </cell>
          <cell r="AF178" t="str">
            <v>&lt;&gt;0</v>
          </cell>
        </row>
        <row r="179">
          <cell r="AE179" t="str">
            <v>027066</v>
          </cell>
          <cell r="AF179" t="str">
            <v>&lt;&gt;0</v>
          </cell>
        </row>
        <row r="180">
          <cell r="AE180" t="str">
            <v>027067</v>
          </cell>
          <cell r="AF180" t="str">
            <v>&lt;&gt;0</v>
          </cell>
        </row>
        <row r="181">
          <cell r="AE181" t="str">
            <v>027072</v>
          </cell>
          <cell r="AF181" t="str">
            <v>&lt;&gt;0</v>
          </cell>
        </row>
        <row r="182">
          <cell r="AE182" t="str">
            <v>027073</v>
          </cell>
          <cell r="AF182" t="str">
            <v>&lt;&gt;0</v>
          </cell>
        </row>
        <row r="183">
          <cell r="AE183" t="str">
            <v>027074</v>
          </cell>
          <cell r="AF183" t="str">
            <v>&lt;&gt;0</v>
          </cell>
        </row>
        <row r="184">
          <cell r="AE184" t="str">
            <v>027077</v>
          </cell>
          <cell r="AF184" t="str">
            <v>&lt;&gt;0</v>
          </cell>
        </row>
        <row r="185">
          <cell r="AE185" t="str">
            <v>027079</v>
          </cell>
          <cell r="AF185" t="str">
            <v>&lt;&gt;0</v>
          </cell>
        </row>
        <row r="186">
          <cell r="AE186" t="str">
            <v>027081</v>
          </cell>
          <cell r="AF186" t="str">
            <v>&lt;&gt;0</v>
          </cell>
        </row>
        <row r="187">
          <cell r="AE187" t="str">
            <v>027082</v>
          </cell>
          <cell r="AF187" t="str">
            <v>&lt;&gt;0</v>
          </cell>
        </row>
        <row r="188">
          <cell r="AE188" t="str">
            <v>027083</v>
          </cell>
          <cell r="AF188" t="str">
            <v>&lt;&gt;0</v>
          </cell>
        </row>
        <row r="189">
          <cell r="AE189" t="str">
            <v>027084</v>
          </cell>
          <cell r="AF189" t="str">
            <v>&lt;&gt;0</v>
          </cell>
        </row>
        <row r="190">
          <cell r="AE190" t="str">
            <v>027085</v>
          </cell>
          <cell r="AF190" t="str">
            <v>&lt;&gt;0</v>
          </cell>
        </row>
        <row r="191">
          <cell r="AE191" t="str">
            <v>027090</v>
          </cell>
          <cell r="AF191" t="str">
            <v>&lt;&gt;0</v>
          </cell>
        </row>
        <row r="192">
          <cell r="AE192" t="str">
            <v>027091</v>
          </cell>
          <cell r="AF192" t="str">
            <v>&lt;&gt;0</v>
          </cell>
        </row>
        <row r="193">
          <cell r="AE193" t="str">
            <v>027092</v>
          </cell>
          <cell r="AF193" t="str">
            <v>&lt;&gt;0</v>
          </cell>
        </row>
        <row r="194">
          <cell r="AE194" t="str">
            <v>027095</v>
          </cell>
          <cell r="AF194" t="str">
            <v>&lt;&gt;0</v>
          </cell>
        </row>
        <row r="195">
          <cell r="AE195" t="str">
            <v>027101</v>
          </cell>
          <cell r="AF195" t="str">
            <v>&lt;&gt;0</v>
          </cell>
        </row>
        <row r="196">
          <cell r="AE196" t="str">
            <v>027103</v>
          </cell>
          <cell r="AF196" t="str">
            <v>&lt;&gt;0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</row>
        <row r="199">
          <cell r="AE199" t="str">
            <v>027108</v>
          </cell>
          <cell r="AF199" t="str">
            <v>&lt;&gt;0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"/>
      <sheetName val="Universo"/>
      <sheetName val="CMA Calculations- Figure 5440.1"/>
      <sheetName val="CMA Selections"/>
      <sheetName val="Tickmarks"/>
      <sheetName val="CMA_SampleDesign"/>
      <sheetName val="DialogInsert"/>
    </sheetNames>
    <sheetDataSet>
      <sheetData sheetId="0" refreshError="1"/>
      <sheetData sheetId="1" refreshError="1"/>
      <sheetData sheetId="2">
        <row r="42">
          <cell r="D42">
            <v>640862000</v>
          </cell>
          <cell r="H42">
            <v>-5000000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  <sheetName val="IPI trimestral"/>
      <sheetName val="Diccionario"/>
      <sheetName val="PIC98_(2)"/>
      <sheetName val="Listado Comprobantes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ctativa Sueldos"/>
      <sheetName val="IPS"/>
      <sheetName val="Aguinaldos"/>
      <sheetName val="Calculo del Exceso"/>
      <sheetName val="PPC Libro Mayor Sueldos"/>
      <sheetName val="Activaciones"/>
      <sheetName val="XREF"/>
      <sheetName val="Tickmarks"/>
      <sheetName val="Activaciones I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Enfoque DTT"/>
      <sheetName val="Enfoque BCP"/>
      <sheetName val="Res 313"/>
      <sheetName val="BG al 30.06.08"/>
      <sheetName val="Input &amp; Summary"/>
      <sheetName val="Tickmarks"/>
      <sheetName val="Instructions"/>
      <sheetName val="Input &amp; Summary (2)"/>
      <sheetName val="Module1"/>
      <sheetName val="BG al 30.09.08 PPC Arreglado"/>
      <sheetName val="BG al 30.09.08 PPC"/>
      <sheetName val="BG al 31.12.08 PPC Arreglado"/>
      <sheetName val="BG al 31.12.08 PPC"/>
      <sheetName val="PPC 31.12.08"/>
      <sheetName val="Sheet1"/>
      <sheetName val="Comparativo BG"/>
      <sheetName val="Comparativo ER"/>
    </sheetNames>
    <sheetDataSet>
      <sheetData sheetId="0"/>
      <sheetData sheetId="1" refreshError="1">
        <row r="20">
          <cell r="D20">
            <v>1096228916899</v>
          </cell>
        </row>
        <row r="107">
          <cell r="E107">
            <v>-83634734487</v>
          </cell>
        </row>
      </sheetData>
      <sheetData sheetId="2" refreshError="1">
        <row r="59">
          <cell r="D59">
            <v>16613280713</v>
          </cell>
          <cell r="E59">
            <v>25917537373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BASE_FUNCION."/>
      <sheetName val="BASE_AFASTADOS_SQL"/>
      <sheetName val="BD-AFASTADOS"/>
      <sheetName val="BD-Admitidos"/>
      <sheetName val="BD-Demitidos"/>
      <sheetName val="BD-RELESTAG"/>
      <sheetName val="BD-RELCOLAB"/>
      <sheetName val="CONFIGURACAO"/>
      <sheetName val="Bragança"/>
      <sheetName val="São Paulo"/>
      <sheetName val="Manaus"/>
      <sheetName val="Res. Total Bras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Look-up"/>
      <sheetName val="Module1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"/>
      <sheetName val="Prioridades"/>
      <sheetName val="hoja de trabajo"/>
      <sheetName val="Alarma"/>
      <sheetName val="STK VE"/>
      <sheetName val="VTA DIARIA"/>
      <sheetName val="EST"/>
      <sheetName val="DATOS"/>
      <sheetName val="TP"/>
      <sheetName val="kc"/>
      <sheetName val="Tabla"/>
      <sheetName val="transit"/>
      <sheetName val="calculo"/>
      <sheetName val="OC´s"/>
    </sheetNames>
    <sheetDataSet>
      <sheetData sheetId="0"/>
      <sheetData sheetId="1"/>
      <sheetData sheetId="2"/>
      <sheetData sheetId="3">
        <row r="7">
          <cell r="A7">
            <v>30170136</v>
          </cell>
          <cell r="B7">
            <v>53105</v>
          </cell>
          <cell r="C7" t="str">
            <v>Huggies Natural Care normal E1 14x12u RN</v>
          </cell>
          <cell r="D7">
            <v>25</v>
          </cell>
          <cell r="E7">
            <v>2</v>
          </cell>
          <cell r="F7">
            <v>0.6</v>
          </cell>
          <cell r="G7">
            <v>18</v>
          </cell>
          <cell r="H7">
            <v>18</v>
          </cell>
          <cell r="I7">
            <v>5.1428571428571423</v>
          </cell>
          <cell r="J7">
            <v>9.6920094782489681</v>
          </cell>
          <cell r="K7">
            <v>0</v>
          </cell>
          <cell r="L7">
            <v>30</v>
          </cell>
          <cell r="M7">
            <v>147</v>
          </cell>
          <cell r="N7">
            <v>0</v>
          </cell>
          <cell r="O7">
            <v>3.6842105263157894</v>
          </cell>
          <cell r="P7" t="str">
            <v>Reemplazó a 44945</v>
          </cell>
          <cell r="Q7">
            <v>70</v>
          </cell>
          <cell r="R7">
            <v>27.857999995350838</v>
          </cell>
          <cell r="S7">
            <v>37.143999993801117</v>
          </cell>
          <cell r="T7">
            <v>-0.46937142865998405</v>
          </cell>
        </row>
        <row r="8">
          <cell r="A8">
            <v>30170325</v>
          </cell>
          <cell r="B8">
            <v>53117</v>
          </cell>
          <cell r="C8" t="str">
            <v>HUGGIES NATURAL CARE BG NORMAL 14X14UN</v>
          </cell>
          <cell r="D8">
            <v>25</v>
          </cell>
          <cell r="E8">
            <v>2</v>
          </cell>
          <cell r="F8">
            <v>1.4</v>
          </cell>
          <cell r="G8">
            <v>42</v>
          </cell>
          <cell r="H8">
            <v>42</v>
          </cell>
          <cell r="I8">
            <v>14</v>
          </cell>
          <cell r="J8">
            <v>24.23076923076923</v>
          </cell>
          <cell r="K8">
            <v>0</v>
          </cell>
          <cell r="L8" t="e">
            <v>#N/A</v>
          </cell>
          <cell r="M8">
            <v>0</v>
          </cell>
          <cell r="N8">
            <v>133</v>
          </cell>
          <cell r="O8">
            <v>2.1052631578947367</v>
          </cell>
          <cell r="Q8">
            <v>60</v>
          </cell>
          <cell r="R8">
            <v>26</v>
          </cell>
          <cell r="S8">
            <v>34.666666666666671</v>
          </cell>
          <cell r="T8">
            <v>-0.42222222222222217</v>
          </cell>
        </row>
        <row r="9">
          <cell r="A9">
            <v>30170741</v>
          </cell>
          <cell r="B9">
            <v>53118</v>
          </cell>
          <cell r="C9" t="str">
            <v>HUGGIES NAT.CARE BG E3 NORMAL 14X12UN</v>
          </cell>
          <cell r="D9">
            <v>25</v>
          </cell>
          <cell r="E9">
            <v>2</v>
          </cell>
          <cell r="F9">
            <v>0.96666666666666667</v>
          </cell>
          <cell r="G9">
            <v>29</v>
          </cell>
          <cell r="H9">
            <v>29</v>
          </cell>
          <cell r="I9">
            <v>8.2857142857142865</v>
          </cell>
          <cell r="J9">
            <v>14.5</v>
          </cell>
          <cell r="K9">
            <v>0</v>
          </cell>
          <cell r="L9">
            <v>30</v>
          </cell>
          <cell r="M9">
            <v>0</v>
          </cell>
          <cell r="N9">
            <v>75</v>
          </cell>
          <cell r="O9">
            <v>2.1052631578947367</v>
          </cell>
          <cell r="Q9">
            <v>70</v>
          </cell>
          <cell r="R9">
            <v>30</v>
          </cell>
          <cell r="S9">
            <v>40</v>
          </cell>
          <cell r="T9">
            <v>-0.42857142857142855</v>
          </cell>
        </row>
        <row r="10">
          <cell r="A10">
            <v>30170330</v>
          </cell>
          <cell r="B10">
            <v>53119</v>
          </cell>
          <cell r="C10" t="str">
            <v>HUGGIES NAT.CARE BG E4 NORMAL 14X10UN</v>
          </cell>
          <cell r="D10">
            <v>25</v>
          </cell>
          <cell r="E10">
            <v>2</v>
          </cell>
          <cell r="F10">
            <v>1.24</v>
          </cell>
          <cell r="G10">
            <v>31</v>
          </cell>
          <cell r="H10">
            <v>31</v>
          </cell>
          <cell r="I10">
            <v>6.8888888888888893</v>
          </cell>
          <cell r="J10">
            <v>8.1578947368421044</v>
          </cell>
          <cell r="K10">
            <v>0</v>
          </cell>
          <cell r="L10">
            <v>25</v>
          </cell>
          <cell r="M10">
            <v>44</v>
          </cell>
          <cell r="N10">
            <v>0</v>
          </cell>
          <cell r="O10">
            <v>4.2105263157894735</v>
          </cell>
          <cell r="Q10">
            <v>90</v>
          </cell>
          <cell r="R10">
            <v>57</v>
          </cell>
          <cell r="S10">
            <v>76</v>
          </cell>
          <cell r="T10">
            <v>-0.15555555555555556</v>
          </cell>
        </row>
        <row r="11">
          <cell r="A11">
            <v>30170333</v>
          </cell>
          <cell r="B11">
            <v>53120</v>
          </cell>
          <cell r="C11" t="str">
            <v>Huggies Natural Care BG normal E5 14x8u XG</v>
          </cell>
          <cell r="D11">
            <v>25</v>
          </cell>
          <cell r="E11">
            <v>2</v>
          </cell>
          <cell r="F11">
            <v>0.76</v>
          </cell>
          <cell r="G11">
            <v>19</v>
          </cell>
          <cell r="H11">
            <v>19</v>
          </cell>
          <cell r="I11">
            <v>3.8</v>
          </cell>
          <cell r="J11">
            <v>4.0714285714285712</v>
          </cell>
          <cell r="K11">
            <v>0</v>
          </cell>
          <cell r="L11">
            <v>11</v>
          </cell>
          <cell r="M11">
            <v>0</v>
          </cell>
          <cell r="N11">
            <v>221</v>
          </cell>
          <cell r="O11">
            <v>4.2105263157894735</v>
          </cell>
          <cell r="Q11">
            <v>100</v>
          </cell>
          <cell r="R11">
            <v>70</v>
          </cell>
          <cell r="S11">
            <v>93.333333333333343</v>
          </cell>
          <cell r="T11" t="str">
            <v xml:space="preserve"> </v>
          </cell>
        </row>
        <row r="12">
          <cell r="A12">
            <v>30170486</v>
          </cell>
          <cell r="B12">
            <v>53127</v>
          </cell>
          <cell r="C12" t="str">
            <v>HUGGIES NATURAL CARE BG E6 NORMAL 14X8UN</v>
          </cell>
          <cell r="D12">
            <v>25</v>
          </cell>
          <cell r="E12">
            <v>2</v>
          </cell>
          <cell r="F12">
            <v>0.08</v>
          </cell>
          <cell r="G12">
            <v>2</v>
          </cell>
          <cell r="H12">
            <v>2</v>
          </cell>
          <cell r="I12">
            <v>0.5714285714285714</v>
          </cell>
          <cell r="J12">
            <v>0.50908720665857921</v>
          </cell>
          <cell r="K12" t="str">
            <v>cuándo llega?</v>
          </cell>
          <cell r="L12" t="e">
            <v>#N/A</v>
          </cell>
          <cell r="M12">
            <v>0</v>
          </cell>
          <cell r="N12">
            <v>156</v>
          </cell>
          <cell r="O12">
            <v>2.6315789473684212</v>
          </cell>
          <cell r="Q12">
            <v>70</v>
          </cell>
          <cell r="R12">
            <v>58.928999997675419</v>
          </cell>
          <cell r="S12">
            <v>78.571999996900558</v>
          </cell>
          <cell r="T12" t="str">
            <v xml:space="preserve"> </v>
          </cell>
        </row>
        <row r="13">
          <cell r="A13">
            <v>30156485</v>
          </cell>
          <cell r="B13">
            <v>44944</v>
          </cell>
          <cell r="C13" t="str">
            <v>Huggies Natural Care MaxiPack (T3)10x26uM</v>
          </cell>
          <cell r="D13">
            <v>25</v>
          </cell>
          <cell r="E13">
            <v>2</v>
          </cell>
          <cell r="F13">
            <v>0.3</v>
          </cell>
          <cell r="G13">
            <v>9</v>
          </cell>
          <cell r="H13">
            <v>9</v>
          </cell>
          <cell r="I13" t="e">
            <v>#VALUE!</v>
          </cell>
          <cell r="J13">
            <v>29.34782612498406</v>
          </cell>
          <cell r="K13">
            <v>0</v>
          </cell>
          <cell r="L13" t="e">
            <v>#N/A</v>
          </cell>
          <cell r="M13" t="e">
            <v>#N/A</v>
          </cell>
          <cell r="N13" t="e">
            <v>#N/A</v>
          </cell>
          <cell r="P13" t="str">
            <v>Se delista una vez que acabe el stock</v>
          </cell>
          <cell r="Q13" t="str">
            <v>NO HAY</v>
          </cell>
          <cell r="R13">
            <v>4.5999999940395355</v>
          </cell>
          <cell r="S13">
            <v>6.1333333253860474</v>
          </cell>
          <cell r="T13" t="e">
            <v>#VALUE!</v>
          </cell>
        </row>
        <row r="14">
          <cell r="A14">
            <v>30156486</v>
          </cell>
          <cell r="B14">
            <v>44948</v>
          </cell>
          <cell r="C14" t="str">
            <v>Huggies Natural Care MaxiPack (T4)10x22uG</v>
          </cell>
          <cell r="D14">
            <v>25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 t="e">
            <v>#VALUE!</v>
          </cell>
          <cell r="J14" t="str">
            <v xml:space="preserve"> </v>
          </cell>
          <cell r="K14" t="str">
            <v>cuándo llega?</v>
          </cell>
          <cell r="L14" t="e">
            <v>#N/A</v>
          </cell>
          <cell r="M14" t="e">
            <v>#N/A</v>
          </cell>
          <cell r="N14" t="e">
            <v>#N/A</v>
          </cell>
          <cell r="P14" t="str">
            <v>DELIST</v>
          </cell>
          <cell r="Q14" t="str">
            <v>NO HAY</v>
          </cell>
          <cell r="R14">
            <v>-0.40000000596046448</v>
          </cell>
          <cell r="S14">
            <v>-0.53333334128061938</v>
          </cell>
          <cell r="T14" t="e">
            <v>#VALUE!</v>
          </cell>
        </row>
        <row r="15">
          <cell r="A15">
            <v>30156606</v>
          </cell>
          <cell r="B15">
            <v>44946</v>
          </cell>
          <cell r="C15" t="str">
            <v>Huggies Natural Care MegaPack (T3)6x48uM</v>
          </cell>
          <cell r="D15">
            <v>25</v>
          </cell>
          <cell r="E15">
            <v>2</v>
          </cell>
          <cell r="F15">
            <v>0.1</v>
          </cell>
          <cell r="G15">
            <v>2</v>
          </cell>
          <cell r="H15">
            <v>2</v>
          </cell>
          <cell r="I15" t="e">
            <v>#VALUE!</v>
          </cell>
          <cell r="J15">
            <v>8.5714285714285712</v>
          </cell>
          <cell r="K15">
            <v>0</v>
          </cell>
          <cell r="L15" t="e">
            <v>#N/A</v>
          </cell>
          <cell r="M15" t="e">
            <v>#N/A</v>
          </cell>
          <cell r="N15" t="e">
            <v>#N/A</v>
          </cell>
          <cell r="P15" t="str">
            <v>DELIST</v>
          </cell>
          <cell r="Q15" t="str">
            <v>NO HAY</v>
          </cell>
          <cell r="R15">
            <v>3.5</v>
          </cell>
          <cell r="S15">
            <v>4.666666666666667</v>
          </cell>
          <cell r="T15" t="e">
            <v>#VALUE!</v>
          </cell>
        </row>
        <row r="16">
          <cell r="A16">
            <v>30171223</v>
          </cell>
          <cell r="B16">
            <v>53134</v>
          </cell>
          <cell r="C16" t="str">
            <v>HUGGIES NATURAL CARE BG E3 MEGA 6X48UN</v>
          </cell>
          <cell r="D16">
            <v>25</v>
          </cell>
          <cell r="E16">
            <v>2</v>
          </cell>
          <cell r="F16" t="e">
            <v>#N/A</v>
          </cell>
          <cell r="G16">
            <v>2</v>
          </cell>
          <cell r="H16">
            <v>2</v>
          </cell>
          <cell r="I16">
            <v>1</v>
          </cell>
          <cell r="J16">
            <v>0.85714285714285698</v>
          </cell>
          <cell r="K16" t="str">
            <v>cuándo llega?</v>
          </cell>
          <cell r="L16">
            <v>18</v>
          </cell>
          <cell r="M16">
            <v>18</v>
          </cell>
          <cell r="N16">
            <v>0</v>
          </cell>
          <cell r="O16">
            <v>1.3157894736842106</v>
          </cell>
          <cell r="Q16">
            <v>40</v>
          </cell>
          <cell r="R16">
            <v>35</v>
          </cell>
          <cell r="S16">
            <v>46.666666666666671</v>
          </cell>
          <cell r="T16">
            <v>0.1666666666666668</v>
          </cell>
        </row>
        <row r="17">
          <cell r="A17">
            <v>30170519</v>
          </cell>
          <cell r="B17">
            <v>53139</v>
          </cell>
          <cell r="C17" t="str">
            <v>Huggies Natural Care mega E4 6x40u G</v>
          </cell>
          <cell r="D17">
            <v>25</v>
          </cell>
          <cell r="E17">
            <v>2</v>
          </cell>
          <cell r="F17">
            <v>1.0625</v>
          </cell>
          <cell r="G17">
            <v>17</v>
          </cell>
          <cell r="H17">
            <v>17</v>
          </cell>
          <cell r="I17" t="e">
            <v>#VALUE!</v>
          </cell>
          <cell r="J17">
            <v>66.527524058047177</v>
          </cell>
          <cell r="K17">
            <v>0</v>
          </cell>
          <cell r="L17" t="e">
            <v>#N/A</v>
          </cell>
          <cell r="M17">
            <v>555</v>
          </cell>
          <cell r="N17">
            <v>0</v>
          </cell>
          <cell r="O17">
            <v>20</v>
          </cell>
          <cell r="P17" t="str">
            <v>reemplaza 44947</v>
          </cell>
          <cell r="Q17" t="str">
            <v>NO HAY</v>
          </cell>
          <cell r="R17">
            <v>3.8330000042915344</v>
          </cell>
          <cell r="S17">
            <v>5.1106666723887129</v>
          </cell>
          <cell r="T17" t="e">
            <v>#VALUE!</v>
          </cell>
        </row>
        <row r="18">
          <cell r="A18">
            <v>30171224</v>
          </cell>
          <cell r="B18">
            <v>53135</v>
          </cell>
          <cell r="C18" t="str">
            <v>HUGGIES NATURAL CARE BG E4 MEGA 6X40UN</v>
          </cell>
          <cell r="D18">
            <v>25</v>
          </cell>
          <cell r="E18">
            <v>2</v>
          </cell>
          <cell r="F18">
            <v>1.75</v>
          </cell>
          <cell r="G18">
            <v>28</v>
          </cell>
          <cell r="H18">
            <v>28</v>
          </cell>
          <cell r="I18">
            <v>9.3333333333333339</v>
          </cell>
          <cell r="J18">
            <v>22.10526315789474</v>
          </cell>
          <cell r="K18">
            <v>0</v>
          </cell>
          <cell r="L18" t="e">
            <v>#N/A</v>
          </cell>
          <cell r="M18">
            <v>42</v>
          </cell>
          <cell r="N18">
            <v>0</v>
          </cell>
          <cell r="O18">
            <v>0.52631578947368418</v>
          </cell>
          <cell r="Q18">
            <v>60</v>
          </cell>
          <cell r="R18">
            <v>19</v>
          </cell>
          <cell r="S18">
            <v>25.333333333333332</v>
          </cell>
          <cell r="T18">
            <v>-0.57777777777777783</v>
          </cell>
        </row>
        <row r="19">
          <cell r="A19">
            <v>30170531</v>
          </cell>
          <cell r="B19">
            <v>51813</v>
          </cell>
          <cell r="C19" t="str">
            <v>Huggies Natural Care mega E5 6x32u XG</v>
          </cell>
          <cell r="D19">
            <v>25</v>
          </cell>
          <cell r="E19">
            <v>2</v>
          </cell>
          <cell r="F19">
            <v>0.33333333333333331</v>
          </cell>
          <cell r="G19">
            <v>4</v>
          </cell>
          <cell r="H19">
            <v>4</v>
          </cell>
          <cell r="I19" t="e">
            <v>#VALUE!</v>
          </cell>
          <cell r="J19" t="str">
            <v xml:space="preserve"> </v>
          </cell>
          <cell r="K19" t="str">
            <v>cuándo llega?</v>
          </cell>
          <cell r="L19" t="e">
            <v>#N/A</v>
          </cell>
          <cell r="M19" t="e">
            <v>#N/A</v>
          </cell>
          <cell r="N19" t="e">
            <v>#N/A</v>
          </cell>
          <cell r="O19">
            <v>2.1052631578947367</v>
          </cell>
          <cell r="P19" t="str">
            <v>DELIST</v>
          </cell>
          <cell r="Q19" t="str">
            <v>NO HAY</v>
          </cell>
          <cell r="R19">
            <v>-0.16699999570846558</v>
          </cell>
          <cell r="S19">
            <v>-0.22266666094462079</v>
          </cell>
          <cell r="T19" t="e">
            <v>#VALUE!</v>
          </cell>
        </row>
        <row r="20">
          <cell r="A20">
            <v>30171225</v>
          </cell>
          <cell r="B20">
            <v>53136</v>
          </cell>
          <cell r="C20" t="str">
            <v>Huggies Natural Care BG mega E5 6x32u XG</v>
          </cell>
          <cell r="D20">
            <v>25</v>
          </cell>
          <cell r="E20">
            <v>2</v>
          </cell>
          <cell r="F20">
            <v>2.1666666666666665</v>
          </cell>
          <cell r="G20">
            <v>26</v>
          </cell>
          <cell r="H20">
            <v>26</v>
          </cell>
          <cell r="I20">
            <v>6.5</v>
          </cell>
          <cell r="J20">
            <v>11.47058823529412</v>
          </cell>
          <cell r="K20">
            <v>0</v>
          </cell>
          <cell r="L20">
            <v>20</v>
          </cell>
          <cell r="M20">
            <v>6</v>
          </cell>
          <cell r="N20">
            <v>20</v>
          </cell>
          <cell r="O20">
            <v>2.1052631578947367</v>
          </cell>
          <cell r="Q20">
            <v>80</v>
          </cell>
          <cell r="R20">
            <v>34</v>
          </cell>
          <cell r="S20">
            <v>45.333333333333329</v>
          </cell>
          <cell r="T20">
            <v>-0.4333333333333334</v>
          </cell>
        </row>
        <row r="21">
          <cell r="A21">
            <v>30170533</v>
          </cell>
          <cell r="B21">
            <v>51824</v>
          </cell>
          <cell r="C21" t="str">
            <v>Huggies Natural Care mega E6 6x32u XXG</v>
          </cell>
          <cell r="D21">
            <v>25</v>
          </cell>
          <cell r="E21">
            <v>2</v>
          </cell>
          <cell r="F21">
            <v>1.6666666666666667</v>
          </cell>
          <cell r="G21">
            <v>20</v>
          </cell>
          <cell r="H21">
            <v>20</v>
          </cell>
          <cell r="I21" t="e">
            <v>#VALUE!</v>
          </cell>
          <cell r="J21">
            <v>62.07324637566947</v>
          </cell>
          <cell r="K21">
            <v>0</v>
          </cell>
          <cell r="L21" t="e">
            <v>#N/A</v>
          </cell>
          <cell r="M21">
            <v>76</v>
          </cell>
          <cell r="N21">
            <v>0</v>
          </cell>
          <cell r="O21">
            <v>4.2105263157894735</v>
          </cell>
          <cell r="Q21" t="str">
            <v>NO HAY</v>
          </cell>
          <cell r="R21">
            <v>4.8330000042915344</v>
          </cell>
          <cell r="S21">
            <v>6.4440000057220459</v>
          </cell>
          <cell r="T21" t="e">
            <v>#VALUE!</v>
          </cell>
        </row>
        <row r="22">
          <cell r="A22">
            <v>30171226</v>
          </cell>
          <cell r="B22">
            <v>53137</v>
          </cell>
          <cell r="C22" t="str">
            <v>Huggies Natural Care BG mega E6 6x32u XXG</v>
          </cell>
          <cell r="D22">
            <v>25</v>
          </cell>
          <cell r="E22">
            <v>2</v>
          </cell>
          <cell r="F22">
            <v>1.1666666666666667</v>
          </cell>
          <cell r="G22">
            <v>14</v>
          </cell>
          <cell r="H22">
            <v>14</v>
          </cell>
          <cell r="I22">
            <v>3.5</v>
          </cell>
          <cell r="J22">
            <v>3.75</v>
          </cell>
          <cell r="K22">
            <v>0</v>
          </cell>
          <cell r="L22">
            <v>12</v>
          </cell>
          <cell r="M22">
            <v>0</v>
          </cell>
          <cell r="N22">
            <v>167</v>
          </cell>
          <cell r="O22">
            <v>0</v>
          </cell>
          <cell r="Q22">
            <v>80</v>
          </cell>
          <cell r="R22">
            <v>56</v>
          </cell>
          <cell r="S22">
            <v>74.666666666666671</v>
          </cell>
          <cell r="T22" t="str">
            <v xml:space="preserve"> </v>
          </cell>
        </row>
        <row r="23">
          <cell r="B23" t="str">
            <v>TOTAL HUGGIES NATURAL CARE</v>
          </cell>
          <cell r="E23">
            <v>2</v>
          </cell>
          <cell r="F23" t="e">
            <v>#N/A</v>
          </cell>
          <cell r="G23">
            <v>263</v>
          </cell>
          <cell r="H23">
            <v>263</v>
          </cell>
          <cell r="I23">
            <v>7.3055555555555554</v>
          </cell>
          <cell r="J23">
            <v>9.1747173165061948</v>
          </cell>
          <cell r="L23" t="e">
            <v>#N/A</v>
          </cell>
          <cell r="M23" t="e">
            <v>#N/A</v>
          </cell>
          <cell r="N23" t="e">
            <v>#N/A</v>
          </cell>
          <cell r="Q23">
            <v>720</v>
          </cell>
          <cell r="R23">
            <v>429.98599999397993</v>
          </cell>
          <cell r="S23">
            <v>573.31466665863991</v>
          </cell>
          <cell r="T23">
            <v>-0.2037296296407779</v>
          </cell>
        </row>
        <row r="24">
          <cell r="A24">
            <v>30170356</v>
          </cell>
          <cell r="B24">
            <v>53642</v>
          </cell>
          <cell r="C24" t="str">
            <v>HUGGIES ACTIVE SEC NORMAL P.E2 14X14UN</v>
          </cell>
          <cell r="D24">
            <v>30</v>
          </cell>
          <cell r="E24">
            <v>2</v>
          </cell>
          <cell r="F24">
            <v>1.7</v>
          </cell>
          <cell r="G24">
            <v>51</v>
          </cell>
          <cell r="H24">
            <v>51</v>
          </cell>
          <cell r="I24">
            <v>5.0999999999999996</v>
          </cell>
          <cell r="J24">
            <v>8.6931818181818183</v>
          </cell>
          <cell r="K24">
            <v>0</v>
          </cell>
          <cell r="L24">
            <v>30</v>
          </cell>
          <cell r="M24">
            <v>130</v>
          </cell>
          <cell r="N24">
            <v>340</v>
          </cell>
          <cell r="O24">
            <v>5.7894736842105265</v>
          </cell>
          <cell r="P24" t="str">
            <v>Reemplaza a 44308</v>
          </cell>
          <cell r="Q24">
            <v>200</v>
          </cell>
          <cell r="R24">
            <v>88</v>
          </cell>
          <cell r="S24">
            <v>117.33333333333333</v>
          </cell>
          <cell r="T24">
            <v>-0.41333333333333333</v>
          </cell>
        </row>
        <row r="25">
          <cell r="A25">
            <v>30170357</v>
          </cell>
          <cell r="B25">
            <v>53150</v>
          </cell>
          <cell r="C25" t="str">
            <v>HUGGIES ACTIVE SEC.NORMAL E3 MED.14X12UN</v>
          </cell>
          <cell r="D25">
            <v>30</v>
          </cell>
          <cell r="E25">
            <v>3</v>
          </cell>
          <cell r="F25">
            <v>0.36</v>
          </cell>
          <cell r="G25">
            <v>9</v>
          </cell>
          <cell r="H25">
            <v>9</v>
          </cell>
          <cell r="I25">
            <v>1.2</v>
          </cell>
          <cell r="J25">
            <v>1.5168539325842696</v>
          </cell>
          <cell r="K25" t="str">
            <v>cuándo llega?</v>
          </cell>
          <cell r="L25">
            <v>50</v>
          </cell>
          <cell r="M25">
            <v>190</v>
          </cell>
          <cell r="N25">
            <v>0</v>
          </cell>
          <cell r="O25">
            <v>10.526315789473685</v>
          </cell>
          <cell r="P25" t="str">
            <v>Reemplaza a 44309</v>
          </cell>
          <cell r="Q25">
            <v>150</v>
          </cell>
          <cell r="R25">
            <v>89</v>
          </cell>
          <cell r="S25">
            <v>118.66666666666667</v>
          </cell>
          <cell r="T25">
            <v>-0.20888888888888885</v>
          </cell>
        </row>
        <row r="26">
          <cell r="A26">
            <v>30170358</v>
          </cell>
          <cell r="B26">
            <v>53194</v>
          </cell>
          <cell r="C26" t="str">
            <v xml:space="preserve">Huggies Active Sec normal E4 14x10u G </v>
          </cell>
          <cell r="D26">
            <v>30</v>
          </cell>
          <cell r="E26">
            <v>5</v>
          </cell>
          <cell r="F26">
            <v>2.3199999999999998</v>
          </cell>
          <cell r="G26">
            <v>58</v>
          </cell>
          <cell r="H26">
            <v>58</v>
          </cell>
          <cell r="I26">
            <v>2.9</v>
          </cell>
          <cell r="J26">
            <v>1.937945643976007</v>
          </cell>
          <cell r="K26" t="str">
            <v>cuándo llega?</v>
          </cell>
          <cell r="L26">
            <v>12</v>
          </cell>
          <cell r="M26">
            <v>3</v>
          </cell>
          <cell r="N26">
            <v>10</v>
          </cell>
          <cell r="O26">
            <v>18.421052631578949</v>
          </cell>
          <cell r="P26" t="str">
            <v>Reemplaza a 44310</v>
          </cell>
          <cell r="Q26">
            <v>400</v>
          </cell>
          <cell r="R26">
            <v>448.92899999767542</v>
          </cell>
          <cell r="S26">
            <v>598.57199999690056</v>
          </cell>
          <cell r="T26">
            <v>0.4964299999922514</v>
          </cell>
        </row>
        <row r="27">
          <cell r="A27">
            <v>30170359</v>
          </cell>
          <cell r="B27">
            <v>53193</v>
          </cell>
          <cell r="C27" t="str">
            <v>Huggies Active Sec normal E5 14x8u XG</v>
          </cell>
          <cell r="D27">
            <v>30</v>
          </cell>
          <cell r="E27">
            <v>4</v>
          </cell>
          <cell r="F27">
            <v>1.64</v>
          </cell>
          <cell r="G27">
            <v>41</v>
          </cell>
          <cell r="H27">
            <v>41</v>
          </cell>
          <cell r="I27">
            <v>2.0499999999999998</v>
          </cell>
          <cell r="J27">
            <v>4.5919853057267241</v>
          </cell>
          <cell r="K27">
            <v>0</v>
          </cell>
          <cell r="L27">
            <v>15</v>
          </cell>
          <cell r="M27">
            <v>15</v>
          </cell>
          <cell r="N27">
            <v>0</v>
          </cell>
          <cell r="O27">
            <v>30</v>
          </cell>
          <cell r="P27" t="str">
            <v>Reempl 44311</v>
          </cell>
          <cell r="Q27">
            <v>400</v>
          </cell>
          <cell r="R27">
            <v>133.92899999767542</v>
          </cell>
          <cell r="S27">
            <v>178.57199999690056</v>
          </cell>
          <cell r="T27">
            <v>-0.55357000000774859</v>
          </cell>
        </row>
        <row r="28">
          <cell r="A28">
            <v>30170411</v>
          </cell>
          <cell r="B28">
            <v>53195</v>
          </cell>
          <cell r="C28" t="str">
            <v>HUGGIES ACTIVE SEC MAXI E3 MED.10X24UN</v>
          </cell>
          <cell r="D28">
            <v>30</v>
          </cell>
          <cell r="E28">
            <v>2</v>
          </cell>
          <cell r="F28">
            <v>2</v>
          </cell>
          <cell r="G28">
            <v>20</v>
          </cell>
          <cell r="H28">
            <v>20</v>
          </cell>
          <cell r="I28">
            <v>4</v>
          </cell>
          <cell r="J28">
            <v>5.2631578947368416</v>
          </cell>
          <cell r="K28">
            <v>0</v>
          </cell>
          <cell r="L28">
            <v>20</v>
          </cell>
          <cell r="M28">
            <v>0</v>
          </cell>
          <cell r="N28">
            <v>50</v>
          </cell>
          <cell r="O28">
            <v>20</v>
          </cell>
          <cell r="Q28">
            <v>100</v>
          </cell>
          <cell r="R28">
            <v>57</v>
          </cell>
          <cell r="S28">
            <v>76</v>
          </cell>
          <cell r="T28">
            <v>-0.24</v>
          </cell>
        </row>
        <row r="29">
          <cell r="A29">
            <v>30170412</v>
          </cell>
          <cell r="B29">
            <v>53196</v>
          </cell>
          <cell r="C29" t="str">
            <v>HUGGIES ACTIVE SEC MAXI E4 GDE.10X20UN</v>
          </cell>
          <cell r="D29">
            <v>30</v>
          </cell>
          <cell r="E29">
            <v>2</v>
          </cell>
          <cell r="F29">
            <v>2.65</v>
          </cell>
          <cell r="G29">
            <v>53</v>
          </cell>
          <cell r="H29">
            <v>53</v>
          </cell>
          <cell r="I29">
            <v>5.3000000000000007</v>
          </cell>
          <cell r="J29">
            <v>7.3611111111111116</v>
          </cell>
          <cell r="K29">
            <v>0</v>
          </cell>
          <cell r="L29">
            <v>20</v>
          </cell>
          <cell r="M29">
            <v>336</v>
          </cell>
          <cell r="N29">
            <v>0</v>
          </cell>
          <cell r="O29">
            <v>30</v>
          </cell>
          <cell r="Q29">
            <v>200</v>
          </cell>
          <cell r="R29">
            <v>108</v>
          </cell>
          <cell r="S29">
            <v>144</v>
          </cell>
          <cell r="T29">
            <v>-0.28000000000000003</v>
          </cell>
        </row>
        <row r="30">
          <cell r="A30">
            <v>30170432</v>
          </cell>
          <cell r="B30">
            <v>53197</v>
          </cell>
          <cell r="C30" t="str">
            <v>Huggies Active Sec maxi E5 10x16u XG</v>
          </cell>
          <cell r="D30">
            <v>30</v>
          </cell>
          <cell r="E30">
            <v>2</v>
          </cell>
          <cell r="F30">
            <v>1.8</v>
          </cell>
          <cell r="G30">
            <v>36</v>
          </cell>
          <cell r="H30">
            <v>36</v>
          </cell>
          <cell r="I30">
            <v>3.5999999999999996</v>
          </cell>
          <cell r="J30">
            <v>4.354838709677419</v>
          </cell>
          <cell r="K30">
            <v>0</v>
          </cell>
          <cell r="L30">
            <v>20</v>
          </cell>
          <cell r="M30">
            <v>38</v>
          </cell>
          <cell r="N30">
            <v>0</v>
          </cell>
          <cell r="O30">
            <v>3.1578947368421053</v>
          </cell>
          <cell r="P30" t="str">
            <v>Reemplaza 53198</v>
          </cell>
          <cell r="Q30">
            <v>200</v>
          </cell>
          <cell r="R30">
            <v>124</v>
          </cell>
          <cell r="S30">
            <v>165.33333333333334</v>
          </cell>
          <cell r="T30">
            <v>-0.17333333333333328</v>
          </cell>
        </row>
        <row r="31">
          <cell r="A31">
            <v>30156597</v>
          </cell>
          <cell r="B31">
            <v>39965</v>
          </cell>
          <cell r="C31" t="str">
            <v>Huggies Active Sec MegaPack1 MED 6x48</v>
          </cell>
          <cell r="D31">
            <v>30</v>
          </cell>
          <cell r="E31">
            <v>3</v>
          </cell>
          <cell r="F31">
            <v>2.5</v>
          </cell>
          <cell r="G31">
            <v>75</v>
          </cell>
          <cell r="H31">
            <v>75</v>
          </cell>
          <cell r="I31" t="e">
            <v>#VALUE!</v>
          </cell>
          <cell r="J31">
            <v>337.53375897691029</v>
          </cell>
          <cell r="K31">
            <v>0</v>
          </cell>
          <cell r="L31" t="e">
            <v>#N/A</v>
          </cell>
          <cell r="M31">
            <v>0</v>
          </cell>
          <cell r="N31">
            <v>0</v>
          </cell>
          <cell r="Q31" t="str">
            <v>NO HAY</v>
          </cell>
          <cell r="R31">
            <v>3.3329999446868896</v>
          </cell>
          <cell r="S31">
            <v>4.4439999262491865</v>
          </cell>
          <cell r="T31" t="e">
            <v>#VALUE!</v>
          </cell>
        </row>
        <row r="32">
          <cell r="A32">
            <v>30170458</v>
          </cell>
          <cell r="B32">
            <v>53198</v>
          </cell>
          <cell r="C32" t="str">
            <v>HUGGIES ACTIVE SEC MEGA E3 MED.6X48UN</v>
          </cell>
          <cell r="D32">
            <v>30</v>
          </cell>
          <cell r="E32">
            <v>3</v>
          </cell>
          <cell r="F32">
            <v>1.3125</v>
          </cell>
          <cell r="G32">
            <v>21</v>
          </cell>
          <cell r="H32">
            <v>21</v>
          </cell>
          <cell r="I32">
            <v>4.666666666666667</v>
          </cell>
          <cell r="J32">
            <v>10.161290322580644</v>
          </cell>
          <cell r="K32">
            <v>0</v>
          </cell>
          <cell r="L32">
            <v>16</v>
          </cell>
          <cell r="M32">
            <v>111</v>
          </cell>
          <cell r="N32">
            <v>0</v>
          </cell>
          <cell r="O32">
            <v>5.2631578947368425</v>
          </cell>
          <cell r="Q32">
            <v>90</v>
          </cell>
          <cell r="R32">
            <v>31</v>
          </cell>
          <cell r="S32">
            <v>41.333333333333336</v>
          </cell>
          <cell r="T32">
            <v>-0.54074074074074074</v>
          </cell>
        </row>
        <row r="33">
          <cell r="A33">
            <v>30170459</v>
          </cell>
          <cell r="B33">
            <v>53199</v>
          </cell>
          <cell r="C33" t="str">
            <v>Huggies Active Sec mega E4 6x40u G</v>
          </cell>
          <cell r="D33">
            <v>30</v>
          </cell>
          <cell r="E33">
            <v>5</v>
          </cell>
          <cell r="F33">
            <v>4.8125</v>
          </cell>
          <cell r="G33">
            <v>77</v>
          </cell>
          <cell r="H33">
            <v>77</v>
          </cell>
          <cell r="I33">
            <v>6.416666666666667</v>
          </cell>
          <cell r="J33">
            <v>5.5842152846791135</v>
          </cell>
          <cell r="K33">
            <v>0</v>
          </cell>
          <cell r="L33">
            <v>16</v>
          </cell>
          <cell r="M33">
            <v>114</v>
          </cell>
          <cell r="N33">
            <v>0</v>
          </cell>
          <cell r="O33">
            <v>13.157894736842104</v>
          </cell>
          <cell r="P33" t="str">
            <v>Reempl 39966</v>
          </cell>
          <cell r="Q33">
            <v>240</v>
          </cell>
          <cell r="R33">
            <v>206.83300000429153</v>
          </cell>
          <cell r="S33">
            <v>275.77733333905536</v>
          </cell>
          <cell r="T33" t="str">
            <v xml:space="preserve"> </v>
          </cell>
        </row>
        <row r="34">
          <cell r="A34">
            <v>30156599</v>
          </cell>
          <cell r="B34">
            <v>34843</v>
          </cell>
          <cell r="C34" t="str">
            <v>Huggies Active Sec MegaPack3 XG 6x36</v>
          </cell>
          <cell r="D34">
            <v>30</v>
          </cell>
          <cell r="E34">
            <v>4</v>
          </cell>
          <cell r="F34">
            <v>1.05</v>
          </cell>
          <cell r="G34">
            <v>21</v>
          </cell>
          <cell r="H34">
            <v>21</v>
          </cell>
          <cell r="I34" t="e">
            <v>#VALUE!</v>
          </cell>
          <cell r="J34">
            <v>25.891829671031452</v>
          </cell>
          <cell r="K34">
            <v>0</v>
          </cell>
          <cell r="L34" t="e">
            <v>#N/A</v>
          </cell>
          <cell r="M34">
            <v>0</v>
          </cell>
          <cell r="N34">
            <v>0</v>
          </cell>
          <cell r="Q34" t="str">
            <v>NO HAY</v>
          </cell>
          <cell r="R34">
            <v>12.166000008583069</v>
          </cell>
          <cell r="S34">
            <v>16.221333344777424</v>
          </cell>
          <cell r="T34" t="e">
            <v>#VALUE!</v>
          </cell>
        </row>
        <row r="35">
          <cell r="A35">
            <v>30170471</v>
          </cell>
          <cell r="B35">
            <v>53200</v>
          </cell>
          <cell r="C35" t="str">
            <v>HUGGIES ACTIVE SEC MEGA E5 XGDE.6X32UN</v>
          </cell>
          <cell r="D35">
            <v>30</v>
          </cell>
          <cell r="E35">
            <v>4</v>
          </cell>
          <cell r="F35" t="e">
            <v>#N/A</v>
          </cell>
          <cell r="G35">
            <v>13</v>
          </cell>
          <cell r="H35">
            <v>13</v>
          </cell>
          <cell r="I35">
            <v>1.8571428571428572</v>
          </cell>
          <cell r="J35">
            <v>1.5599999999999996</v>
          </cell>
          <cell r="K35" t="str">
            <v>cuándo llega?</v>
          </cell>
          <cell r="L35">
            <v>1</v>
          </cell>
          <cell r="M35">
            <v>1</v>
          </cell>
          <cell r="N35">
            <v>0</v>
          </cell>
          <cell r="O35">
            <v>6.3157894736842106</v>
          </cell>
          <cell r="Q35">
            <v>140</v>
          </cell>
          <cell r="R35">
            <v>125</v>
          </cell>
          <cell r="S35">
            <v>166.66666666666669</v>
          </cell>
          <cell r="T35">
            <v>0.1904761904761906</v>
          </cell>
        </row>
        <row r="36">
          <cell r="B36" t="str">
            <v>TOTAL HUGGIES ACTIVE SEC</v>
          </cell>
          <cell r="C36" t="str">
            <v xml:space="preserve"> SUB TOTAL TRADITIONAL TRADE</v>
          </cell>
          <cell r="E36">
            <v>2</v>
          </cell>
          <cell r="F36" t="e">
            <v>#N/A</v>
          </cell>
          <cell r="G36">
            <v>475</v>
          </cell>
          <cell r="H36">
            <v>475</v>
          </cell>
          <cell r="I36">
            <v>4.4811320754716979</v>
          </cell>
          <cell r="J36">
            <v>4.9923275809353189</v>
          </cell>
          <cell r="L36" t="e">
            <v>#N/A</v>
          </cell>
          <cell r="M36" t="e">
            <v>#N/A</v>
          </cell>
          <cell r="N36" t="e">
            <v>#N/A</v>
          </cell>
          <cell r="Q36">
            <v>2120</v>
          </cell>
          <cell r="R36">
            <v>1427.1899999529123</v>
          </cell>
          <cell r="S36">
            <v>1902.9199999372163</v>
          </cell>
          <cell r="T36" t="str">
            <v xml:space="preserve"> </v>
          </cell>
        </row>
        <row r="37">
          <cell r="A37">
            <v>30156856</v>
          </cell>
          <cell r="B37">
            <v>52312</v>
          </cell>
          <cell r="C37" t="str">
            <v>Huggies Classic amarillo 1 CH 14x14u</v>
          </cell>
          <cell r="D37">
            <v>40</v>
          </cell>
          <cell r="E37">
            <v>2</v>
          </cell>
          <cell r="F37">
            <v>0</v>
          </cell>
          <cell r="G37">
            <v>86</v>
          </cell>
          <cell r="H37">
            <v>86</v>
          </cell>
          <cell r="I37">
            <v>2.8666666666666667</v>
          </cell>
          <cell r="J37">
            <v>2.8735056100333898</v>
          </cell>
          <cell r="K37">
            <v>0</v>
          </cell>
          <cell r="L37" t="e">
            <v>#N/A</v>
          </cell>
          <cell r="M37">
            <v>0</v>
          </cell>
          <cell r="N37">
            <v>0</v>
          </cell>
          <cell r="O37">
            <v>90</v>
          </cell>
          <cell r="Q37">
            <v>600</v>
          </cell>
          <cell r="R37">
            <v>448.92899999767542</v>
          </cell>
          <cell r="S37">
            <v>598.57199999690056</v>
          </cell>
          <cell r="T37" t="str">
            <v xml:space="preserve"> </v>
          </cell>
        </row>
        <row r="38">
          <cell r="A38">
            <v>30156857</v>
          </cell>
          <cell r="B38">
            <v>52313</v>
          </cell>
          <cell r="C38" t="str">
            <v>Huggies Classic amarillo 2 M 14x12u</v>
          </cell>
          <cell r="D38">
            <v>40</v>
          </cell>
          <cell r="E38">
            <v>2</v>
          </cell>
          <cell r="F38">
            <v>0</v>
          </cell>
          <cell r="G38">
            <v>211</v>
          </cell>
          <cell r="H38">
            <v>211</v>
          </cell>
          <cell r="I38">
            <v>3.836363636363636</v>
          </cell>
          <cell r="J38">
            <v>4.2203995318395755</v>
          </cell>
          <cell r="K38">
            <v>0</v>
          </cell>
          <cell r="L38" t="e">
            <v>#N/A</v>
          </cell>
          <cell r="M38">
            <v>29</v>
          </cell>
          <cell r="N38">
            <v>1163</v>
          </cell>
          <cell r="O38">
            <v>350</v>
          </cell>
          <cell r="Q38">
            <v>1100</v>
          </cell>
          <cell r="R38">
            <v>749.92899987846613</v>
          </cell>
          <cell r="S38">
            <v>999.90533317128825</v>
          </cell>
          <cell r="T38" t="str">
            <v xml:space="preserve"> </v>
          </cell>
        </row>
        <row r="39">
          <cell r="A39">
            <v>30156858</v>
          </cell>
          <cell r="B39">
            <v>52314</v>
          </cell>
          <cell r="C39" t="str">
            <v>Huggies Classic amarillo 3 G 14x10u</v>
          </cell>
          <cell r="D39">
            <v>40</v>
          </cell>
          <cell r="E39">
            <v>2</v>
          </cell>
          <cell r="F39">
            <v>0</v>
          </cell>
          <cell r="G39">
            <v>404</v>
          </cell>
          <cell r="H39">
            <v>404</v>
          </cell>
          <cell r="I39">
            <v>3.2319999999999998</v>
          </cell>
          <cell r="J39">
            <v>6.9183689545797469</v>
          </cell>
          <cell r="K39">
            <v>0</v>
          </cell>
          <cell r="L39" t="e">
            <v>#N/A</v>
          </cell>
          <cell r="M39">
            <v>1360</v>
          </cell>
          <cell r="N39">
            <v>1586</v>
          </cell>
          <cell r="O39">
            <v>360</v>
          </cell>
          <cell r="Q39">
            <v>2500</v>
          </cell>
          <cell r="R39">
            <v>875.92899999767542</v>
          </cell>
          <cell r="S39">
            <v>1167.9053333302338</v>
          </cell>
          <cell r="T39">
            <v>-0.53283786666790645</v>
          </cell>
        </row>
        <row r="40">
          <cell r="A40">
            <v>30156859</v>
          </cell>
          <cell r="B40">
            <v>52315</v>
          </cell>
          <cell r="C40" t="str">
            <v>Huggies Classic amarillo 4 XG 14x8u</v>
          </cell>
          <cell r="D40">
            <v>40</v>
          </cell>
          <cell r="E40">
            <v>2</v>
          </cell>
          <cell r="F40">
            <v>0</v>
          </cell>
          <cell r="G40">
            <v>141</v>
          </cell>
          <cell r="H40">
            <v>141</v>
          </cell>
          <cell r="I40">
            <v>4.3384615384615381</v>
          </cell>
          <cell r="J40">
            <v>3.4065760608961111</v>
          </cell>
          <cell r="K40">
            <v>0</v>
          </cell>
          <cell r="L40">
            <v>120</v>
          </cell>
          <cell r="M40">
            <v>849</v>
          </cell>
          <cell r="N40">
            <v>0</v>
          </cell>
          <cell r="O40">
            <v>60</v>
          </cell>
          <cell r="Q40">
            <v>650</v>
          </cell>
          <cell r="R40">
            <v>620.85799999535084</v>
          </cell>
          <cell r="S40">
            <v>827.81066666046786</v>
          </cell>
          <cell r="T40">
            <v>0.27355487178533516</v>
          </cell>
        </row>
        <row r="41">
          <cell r="A41">
            <v>30170500</v>
          </cell>
          <cell r="B41">
            <v>52316</v>
          </cell>
          <cell r="C41" t="str">
            <v>Huggies Classic amarillo Mega 2 M 6x48u</v>
          </cell>
          <cell r="D41">
            <v>40</v>
          </cell>
          <cell r="E41">
            <v>2</v>
          </cell>
          <cell r="F41">
            <v>0</v>
          </cell>
          <cell r="G41">
            <v>207</v>
          </cell>
          <cell r="H41">
            <v>207</v>
          </cell>
          <cell r="I41">
            <v>6.8999999999999995</v>
          </cell>
          <cell r="J41">
            <v>6.8092105263157894</v>
          </cell>
          <cell r="K41">
            <v>0</v>
          </cell>
          <cell r="L41" t="e">
            <v>#N/A</v>
          </cell>
          <cell r="M41">
            <v>388</v>
          </cell>
          <cell r="N41">
            <v>1</v>
          </cell>
          <cell r="O41">
            <v>140</v>
          </cell>
          <cell r="Q41">
            <v>600</v>
          </cell>
          <cell r="R41">
            <v>456</v>
          </cell>
          <cell r="S41">
            <v>608</v>
          </cell>
          <cell r="T41" t="str">
            <v xml:space="preserve"> </v>
          </cell>
        </row>
        <row r="42">
          <cell r="A42">
            <v>30170501</v>
          </cell>
          <cell r="B42">
            <v>52317</v>
          </cell>
          <cell r="C42" t="str">
            <v>Huggies Classic amarillo Mega 3 G 6x40u</v>
          </cell>
          <cell r="D42">
            <v>40</v>
          </cell>
          <cell r="E42">
            <v>2</v>
          </cell>
          <cell r="F42">
            <v>0</v>
          </cell>
          <cell r="G42">
            <v>484</v>
          </cell>
          <cell r="H42">
            <v>484</v>
          </cell>
          <cell r="I42">
            <v>5.3777777777777782</v>
          </cell>
          <cell r="J42">
            <v>5.5632183908045976</v>
          </cell>
          <cell r="K42">
            <v>0</v>
          </cell>
          <cell r="L42">
            <v>100</v>
          </cell>
          <cell r="M42">
            <v>1626</v>
          </cell>
          <cell r="N42">
            <v>2</v>
          </cell>
          <cell r="O42">
            <v>358</v>
          </cell>
          <cell r="Q42">
            <v>1800</v>
          </cell>
          <cell r="R42">
            <v>1305</v>
          </cell>
          <cell r="S42">
            <v>1740</v>
          </cell>
          <cell r="T42" t="str">
            <v xml:space="preserve"> </v>
          </cell>
        </row>
        <row r="43">
          <cell r="A43">
            <v>30170502</v>
          </cell>
          <cell r="B43">
            <v>52325</v>
          </cell>
          <cell r="C43" t="str">
            <v>Huggies Classic amarillo Mega 4 XG 6x32u</v>
          </cell>
          <cell r="D43">
            <v>40</v>
          </cell>
          <cell r="E43">
            <v>2</v>
          </cell>
          <cell r="F43">
            <v>0</v>
          </cell>
          <cell r="G43">
            <v>97</v>
          </cell>
          <cell r="H43">
            <v>97</v>
          </cell>
          <cell r="I43">
            <v>4.8499999999999996</v>
          </cell>
          <cell r="J43">
            <v>6.2760694119174847</v>
          </cell>
          <cell r="K43">
            <v>0</v>
          </cell>
          <cell r="L43" t="e">
            <v>#N/A</v>
          </cell>
          <cell r="M43">
            <v>453</v>
          </cell>
          <cell r="N43">
            <v>0</v>
          </cell>
          <cell r="O43">
            <v>50</v>
          </cell>
          <cell r="Q43">
            <v>400</v>
          </cell>
          <cell r="R43">
            <v>231.83300000429153</v>
          </cell>
          <cell r="S43">
            <v>309.11066667238867</v>
          </cell>
          <cell r="T43">
            <v>-0.2272233333190283</v>
          </cell>
        </row>
        <row r="44">
          <cell r="B44" t="str">
            <v>TOTAL HUGGIES CLASSIC AMARILLO</v>
          </cell>
          <cell r="C44" t="str">
            <v>CALDOS SUIZA KNORR</v>
          </cell>
          <cell r="E44">
            <v>2</v>
          </cell>
          <cell r="F44">
            <v>0</v>
          </cell>
          <cell r="G44">
            <v>1630</v>
          </cell>
          <cell r="H44">
            <v>1630</v>
          </cell>
          <cell r="I44">
            <v>4.261437908496732</v>
          </cell>
          <cell r="J44">
            <v>5.2149119609092542</v>
          </cell>
          <cell r="L44" t="e">
            <v>#N/A</v>
          </cell>
          <cell r="M44" t="e">
            <v>#N/A</v>
          </cell>
          <cell r="N44" t="e">
            <v>#N/A</v>
          </cell>
          <cell r="Q44">
            <v>7650</v>
          </cell>
          <cell r="R44">
            <v>4688.4779998734593</v>
          </cell>
          <cell r="S44">
            <v>6251.3039998312797</v>
          </cell>
          <cell r="T44">
            <v>-0.18283607845342748</v>
          </cell>
        </row>
        <row r="45">
          <cell r="A45">
            <v>30155738</v>
          </cell>
          <cell r="B45">
            <v>44312</v>
          </cell>
          <cell r="C45" t="str">
            <v>Nappy´s Pupy clásico CH 12x16u</v>
          </cell>
          <cell r="D45">
            <v>40</v>
          </cell>
          <cell r="E45">
            <v>2</v>
          </cell>
          <cell r="F45">
            <v>8.6999999999999993</v>
          </cell>
          <cell r="G45">
            <v>261</v>
          </cell>
          <cell r="H45">
            <v>261</v>
          </cell>
          <cell r="I45">
            <v>8.0307692307692307</v>
          </cell>
          <cell r="J45">
            <v>13.361774744027304</v>
          </cell>
          <cell r="K45">
            <v>0</v>
          </cell>
          <cell r="L45" t="e">
            <v>#N/A</v>
          </cell>
          <cell r="M45">
            <v>1187</v>
          </cell>
          <cell r="N45">
            <v>0</v>
          </cell>
          <cell r="O45">
            <v>140</v>
          </cell>
          <cell r="Q45">
            <v>650</v>
          </cell>
          <cell r="R45">
            <v>293</v>
          </cell>
          <cell r="S45">
            <v>390.66666666666669</v>
          </cell>
          <cell r="T45">
            <v>-0.39897435897435896</v>
          </cell>
        </row>
        <row r="46">
          <cell r="A46">
            <v>30155739</v>
          </cell>
          <cell r="B46">
            <v>44316</v>
          </cell>
          <cell r="C46" t="str">
            <v>Nappy´s Pupy clásico 3M 12x14u</v>
          </cell>
          <cell r="D46">
            <v>40</v>
          </cell>
          <cell r="E46">
            <v>3</v>
          </cell>
          <cell r="F46">
            <v>20.633333333333333</v>
          </cell>
          <cell r="G46">
            <v>619</v>
          </cell>
          <cell r="H46">
            <v>619</v>
          </cell>
          <cell r="I46">
            <v>7.0742857142857138</v>
          </cell>
          <cell r="J46">
            <v>8.2386867790594493</v>
          </cell>
          <cell r="K46">
            <v>0</v>
          </cell>
          <cell r="L46" t="e">
            <v>#N/A</v>
          </cell>
          <cell r="M46">
            <v>40</v>
          </cell>
          <cell r="N46">
            <v>1340</v>
          </cell>
          <cell r="O46">
            <v>320</v>
          </cell>
          <cell r="Q46">
            <v>1750</v>
          </cell>
          <cell r="R46">
            <v>1127</v>
          </cell>
          <cell r="S46">
            <v>1502.6666666666667</v>
          </cell>
          <cell r="T46" t="str">
            <v xml:space="preserve"> </v>
          </cell>
        </row>
        <row r="47">
          <cell r="A47">
            <v>30155740</v>
          </cell>
          <cell r="B47">
            <v>44315</v>
          </cell>
          <cell r="C47" t="str">
            <v>Nappy´s Pupy clásico 4G 12x12u</v>
          </cell>
          <cell r="D47">
            <v>40</v>
          </cell>
          <cell r="E47">
            <v>6</v>
          </cell>
          <cell r="F47">
            <v>24.266666666666666</v>
          </cell>
          <cell r="G47">
            <v>728</v>
          </cell>
          <cell r="H47">
            <v>728</v>
          </cell>
          <cell r="I47">
            <v>3.6399999999999997</v>
          </cell>
          <cell r="J47">
            <v>5.8302189001601707</v>
          </cell>
          <cell r="K47" t="str">
            <v>cuándo llega?</v>
          </cell>
          <cell r="L47" t="e">
            <v>#N/A</v>
          </cell>
          <cell r="M47">
            <v>3750</v>
          </cell>
          <cell r="N47">
            <v>0</v>
          </cell>
          <cell r="O47">
            <v>1000</v>
          </cell>
          <cell r="Q47">
            <v>4000</v>
          </cell>
          <cell r="R47">
            <v>1873</v>
          </cell>
          <cell r="S47">
            <v>2497.333333333333</v>
          </cell>
          <cell r="T47">
            <v>-0.37566666666666676</v>
          </cell>
        </row>
        <row r="48">
          <cell r="A48">
            <v>30155741</v>
          </cell>
          <cell r="B48">
            <v>44313</v>
          </cell>
          <cell r="C48" t="str">
            <v>Nappy´s Pupy clásico 5EG 12x10u</v>
          </cell>
          <cell r="D48">
            <v>40</v>
          </cell>
          <cell r="E48">
            <v>4</v>
          </cell>
          <cell r="F48">
            <v>6.2</v>
          </cell>
          <cell r="G48">
            <v>186</v>
          </cell>
          <cell r="H48">
            <v>186</v>
          </cell>
          <cell r="I48">
            <v>5.7230769230769232</v>
          </cell>
          <cell r="J48">
            <v>9.1475409836065573</v>
          </cell>
          <cell r="K48">
            <v>0</v>
          </cell>
          <cell r="L48" t="e">
            <v>#N/A</v>
          </cell>
          <cell r="M48">
            <v>156</v>
          </cell>
          <cell r="N48">
            <v>1180</v>
          </cell>
          <cell r="O48">
            <v>80</v>
          </cell>
          <cell r="Q48">
            <v>650</v>
          </cell>
          <cell r="R48">
            <v>305</v>
          </cell>
          <cell r="S48">
            <v>406.66666666666663</v>
          </cell>
          <cell r="T48">
            <v>-0.37435897435897442</v>
          </cell>
        </row>
        <row r="49">
          <cell r="A49">
            <v>30156609</v>
          </cell>
          <cell r="B49">
            <v>45008</v>
          </cell>
          <cell r="C49" t="str">
            <v>Pupy clásico MaxiPack 3M 10x26u</v>
          </cell>
          <cell r="D49">
            <v>40</v>
          </cell>
          <cell r="E49">
            <v>3</v>
          </cell>
          <cell r="F49">
            <v>7.3</v>
          </cell>
          <cell r="G49">
            <v>146</v>
          </cell>
          <cell r="H49">
            <v>146</v>
          </cell>
          <cell r="I49">
            <v>4.4923076923076923</v>
          </cell>
          <cell r="J49">
            <v>4.7608695652173907</v>
          </cell>
          <cell r="K49">
            <v>0</v>
          </cell>
          <cell r="L49" t="e">
            <v>#N/A</v>
          </cell>
          <cell r="M49">
            <v>1830</v>
          </cell>
          <cell r="N49">
            <v>640</v>
          </cell>
          <cell r="O49">
            <v>100</v>
          </cell>
          <cell r="Q49">
            <v>650</v>
          </cell>
          <cell r="R49">
            <v>460</v>
          </cell>
          <cell r="S49">
            <v>613.33333333333337</v>
          </cell>
          <cell r="T49" t="str">
            <v xml:space="preserve"> </v>
          </cell>
        </row>
        <row r="50">
          <cell r="A50">
            <v>30156610</v>
          </cell>
          <cell r="B50">
            <v>45006</v>
          </cell>
          <cell r="C50" t="str">
            <v>Pupy clásico MaxiPack 4G 10x22u</v>
          </cell>
          <cell r="D50">
            <v>40</v>
          </cell>
          <cell r="E50">
            <v>6</v>
          </cell>
          <cell r="F50">
            <v>38.549999999999997</v>
          </cell>
          <cell r="G50">
            <v>771</v>
          </cell>
          <cell r="H50">
            <v>771</v>
          </cell>
          <cell r="I50">
            <v>7.71</v>
          </cell>
          <cell r="J50">
            <v>24.347368421052629</v>
          </cell>
          <cell r="K50">
            <v>0</v>
          </cell>
          <cell r="L50" t="e">
            <v>#N/A</v>
          </cell>
          <cell r="M50">
            <v>1154</v>
          </cell>
          <cell r="N50">
            <v>50</v>
          </cell>
          <cell r="O50">
            <v>760</v>
          </cell>
          <cell r="Q50">
            <v>2000</v>
          </cell>
          <cell r="R50">
            <v>475</v>
          </cell>
          <cell r="S50">
            <v>633.33333333333337</v>
          </cell>
          <cell r="T50">
            <v>-0.68333333333333324</v>
          </cell>
        </row>
        <row r="51">
          <cell r="A51">
            <v>30156611</v>
          </cell>
          <cell r="B51">
            <v>45007</v>
          </cell>
          <cell r="C51" t="str">
            <v>Pupy clásico MaxiPack 5EG 10x18u</v>
          </cell>
          <cell r="D51">
            <v>40</v>
          </cell>
          <cell r="E51">
            <v>4</v>
          </cell>
          <cell r="F51">
            <v>6.9</v>
          </cell>
          <cell r="G51">
            <v>138</v>
          </cell>
          <cell r="H51">
            <v>138</v>
          </cell>
          <cell r="I51">
            <v>13.799999999999999</v>
          </cell>
          <cell r="J51">
            <v>24.642857142857146</v>
          </cell>
          <cell r="K51">
            <v>0</v>
          </cell>
          <cell r="L51" t="e">
            <v>#N/A</v>
          </cell>
          <cell r="M51">
            <v>1362</v>
          </cell>
          <cell r="N51">
            <v>0</v>
          </cell>
          <cell r="O51">
            <v>90</v>
          </cell>
          <cell r="Q51">
            <v>200</v>
          </cell>
          <cell r="R51">
            <v>84</v>
          </cell>
          <cell r="S51">
            <v>112</v>
          </cell>
          <cell r="T51">
            <v>-0.44</v>
          </cell>
        </row>
        <row r="52">
          <cell r="A52">
            <v>30170913</v>
          </cell>
          <cell r="B52">
            <v>53228</v>
          </cell>
          <cell r="C52" t="str">
            <v>NAPPY'S pupy 2 P 14x14u</v>
          </cell>
          <cell r="D52">
            <v>40</v>
          </cell>
          <cell r="E52">
            <v>2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 t="str">
            <v>cuándo llega?</v>
          </cell>
          <cell r="L52" t="e">
            <v>#N/A</v>
          </cell>
          <cell r="M52">
            <v>197</v>
          </cell>
          <cell r="N52">
            <v>0</v>
          </cell>
          <cell r="O52">
            <v>3.4210526315789473</v>
          </cell>
          <cell r="Q52">
            <v>30</v>
          </cell>
          <cell r="R52">
            <v>25</v>
          </cell>
          <cell r="S52">
            <v>33.333333333333336</v>
          </cell>
          <cell r="T52" t="str">
            <v xml:space="preserve"> </v>
          </cell>
        </row>
        <row r="53">
          <cell r="A53">
            <v>30170914</v>
          </cell>
          <cell r="B53">
            <v>53234</v>
          </cell>
          <cell r="C53" t="str">
            <v>NAPPY'S pupy 3 M 14x12u</v>
          </cell>
          <cell r="D53">
            <v>40</v>
          </cell>
          <cell r="E53">
            <v>3</v>
          </cell>
          <cell r="F53">
            <v>0.73333333333333328</v>
          </cell>
          <cell r="G53">
            <v>22</v>
          </cell>
          <cell r="H53">
            <v>22</v>
          </cell>
          <cell r="I53">
            <v>9.7777777777777768</v>
          </cell>
          <cell r="J53">
            <v>6.0000000000000009</v>
          </cell>
          <cell r="K53">
            <v>0</v>
          </cell>
          <cell r="L53" t="e">
            <v>#N/A</v>
          </cell>
          <cell r="M53">
            <v>77</v>
          </cell>
          <cell r="N53">
            <v>159</v>
          </cell>
          <cell r="O53">
            <v>2.4736842105263159</v>
          </cell>
          <cell r="Q53">
            <v>45</v>
          </cell>
          <cell r="R53">
            <v>55</v>
          </cell>
          <cell r="S53">
            <v>73.333333333333329</v>
          </cell>
          <cell r="T53">
            <v>0.62962962962962954</v>
          </cell>
        </row>
        <row r="54">
          <cell r="A54">
            <v>30170915</v>
          </cell>
          <cell r="B54">
            <v>53242</v>
          </cell>
          <cell r="C54" t="str">
            <v>NAPPY'S pupy 4 G 14x10u</v>
          </cell>
          <cell r="D54">
            <v>40</v>
          </cell>
          <cell r="E54">
            <v>6</v>
          </cell>
          <cell r="F54">
            <v>0.1</v>
          </cell>
          <cell r="G54">
            <v>3</v>
          </cell>
          <cell r="H54">
            <v>3</v>
          </cell>
          <cell r="I54">
            <v>0.92307692307692313</v>
          </cell>
          <cell r="J54">
            <v>1.1250000000000002</v>
          </cell>
          <cell r="K54" t="str">
            <v>cuándo llega?</v>
          </cell>
          <cell r="L54" t="e">
            <v>#N/A</v>
          </cell>
          <cell r="M54">
            <v>223</v>
          </cell>
          <cell r="N54">
            <v>0</v>
          </cell>
          <cell r="O54">
            <v>1.736842105263158</v>
          </cell>
          <cell r="Q54">
            <v>65</v>
          </cell>
          <cell r="R54">
            <v>40</v>
          </cell>
          <cell r="S54">
            <v>53.333333333333329</v>
          </cell>
          <cell r="T54">
            <v>-0.17948717948717957</v>
          </cell>
        </row>
        <row r="55">
          <cell r="A55">
            <v>30170916</v>
          </cell>
          <cell r="B55">
            <v>53243</v>
          </cell>
          <cell r="C55" t="str">
            <v>NAPPY'S pupy 5 EG 14x8u</v>
          </cell>
          <cell r="D55">
            <v>40</v>
          </cell>
          <cell r="E55">
            <v>4</v>
          </cell>
          <cell r="F55">
            <v>1</v>
          </cell>
          <cell r="G55">
            <v>30</v>
          </cell>
          <cell r="H55">
            <v>30</v>
          </cell>
          <cell r="I55">
            <v>20</v>
          </cell>
          <cell r="J55">
            <v>45</v>
          </cell>
          <cell r="K55">
            <v>0</v>
          </cell>
          <cell r="L55" t="e">
            <v>#N/A</v>
          </cell>
          <cell r="M55">
            <v>5</v>
          </cell>
          <cell r="N55">
            <v>95</v>
          </cell>
          <cell r="O55">
            <v>2.6315789473684212</v>
          </cell>
          <cell r="Q55">
            <v>30</v>
          </cell>
          <cell r="R55">
            <v>10</v>
          </cell>
          <cell r="S55">
            <v>13.333333333333332</v>
          </cell>
          <cell r="T55">
            <v>-0.55555555555555558</v>
          </cell>
        </row>
        <row r="56">
          <cell r="A56">
            <v>30170917</v>
          </cell>
          <cell r="B56">
            <v>53244</v>
          </cell>
          <cell r="C56" t="str">
            <v>NAPPY'S pupy maxi 3 M 10x24u</v>
          </cell>
          <cell r="D56">
            <v>40</v>
          </cell>
          <cell r="E56">
            <v>3</v>
          </cell>
          <cell r="F56">
            <v>1.6</v>
          </cell>
          <cell r="G56">
            <v>32</v>
          </cell>
          <cell r="H56">
            <v>32</v>
          </cell>
          <cell r="I56">
            <v>21.333333333333332</v>
          </cell>
          <cell r="J56" t="str">
            <v xml:space="preserve"> </v>
          </cell>
          <cell r="K56" t="str">
            <v>cuándo llega?</v>
          </cell>
          <cell r="L56" t="e">
            <v>#N/A</v>
          </cell>
          <cell r="M56">
            <v>245</v>
          </cell>
          <cell r="N56">
            <v>0</v>
          </cell>
          <cell r="O56">
            <v>1.736842105263158</v>
          </cell>
          <cell r="Q56">
            <v>30</v>
          </cell>
          <cell r="R56">
            <v>0</v>
          </cell>
          <cell r="S56">
            <v>0</v>
          </cell>
          <cell r="T56">
            <v>-1</v>
          </cell>
        </row>
        <row r="57">
          <cell r="A57">
            <v>30170918</v>
          </cell>
          <cell r="B57">
            <v>53245</v>
          </cell>
          <cell r="C57" t="str">
            <v>NAPPY'S pupy maxi 4 G 10x20u</v>
          </cell>
          <cell r="D57">
            <v>40</v>
          </cell>
          <cell r="E57">
            <v>6</v>
          </cell>
          <cell r="F57">
            <v>13.1</v>
          </cell>
          <cell r="G57">
            <v>262</v>
          </cell>
          <cell r="H57">
            <v>262</v>
          </cell>
          <cell r="I57">
            <v>34.93333333333333</v>
          </cell>
          <cell r="J57" t="str">
            <v xml:space="preserve"> </v>
          </cell>
          <cell r="K57" t="str">
            <v>cuándo llega?</v>
          </cell>
          <cell r="L57" t="e">
            <v>#N/A</v>
          </cell>
          <cell r="M57">
            <v>450</v>
          </cell>
          <cell r="N57">
            <v>0</v>
          </cell>
          <cell r="O57">
            <v>7.8947368421052628</v>
          </cell>
          <cell r="Q57">
            <v>150</v>
          </cell>
          <cell r="R57">
            <v>0</v>
          </cell>
          <cell r="S57">
            <v>0</v>
          </cell>
          <cell r="T57">
            <v>-1</v>
          </cell>
        </row>
        <row r="58">
          <cell r="A58">
            <v>30170919</v>
          </cell>
          <cell r="B58">
            <v>53246</v>
          </cell>
          <cell r="C58" t="str">
            <v>NAPPY'S pupy maxi 5 EG 10x16u</v>
          </cell>
          <cell r="D58">
            <v>40</v>
          </cell>
          <cell r="E58">
            <v>4</v>
          </cell>
          <cell r="F58">
            <v>3.6</v>
          </cell>
          <cell r="G58">
            <v>72</v>
          </cell>
          <cell r="H58">
            <v>72</v>
          </cell>
          <cell r="I58">
            <v>36</v>
          </cell>
          <cell r="J58" t="str">
            <v xml:space="preserve"> </v>
          </cell>
          <cell r="K58" t="str">
            <v>cuándo llega?</v>
          </cell>
          <cell r="L58" t="e">
            <v>#N/A</v>
          </cell>
          <cell r="M58">
            <v>183</v>
          </cell>
          <cell r="N58">
            <v>0</v>
          </cell>
          <cell r="O58">
            <v>2.2105263157894739</v>
          </cell>
          <cell r="Q58">
            <v>40</v>
          </cell>
          <cell r="R58">
            <v>0</v>
          </cell>
          <cell r="S58">
            <v>0</v>
          </cell>
          <cell r="T58">
            <v>-1</v>
          </cell>
        </row>
        <row r="59">
          <cell r="B59" t="str">
            <v>TOTAL PUPY</v>
          </cell>
          <cell r="E59">
            <v>2</v>
          </cell>
          <cell r="F59">
            <v>112.55</v>
          </cell>
          <cell r="G59">
            <v>3270</v>
          </cell>
          <cell r="H59">
            <v>3270</v>
          </cell>
          <cell r="I59">
            <v>6.3556851311953357</v>
          </cell>
          <cell r="J59">
            <v>10.332841794817785</v>
          </cell>
          <cell r="L59" t="e">
            <v>#N/A</v>
          </cell>
          <cell r="M59" t="e">
            <v>#N/A</v>
          </cell>
          <cell r="N59" t="e">
            <v>#N/A</v>
          </cell>
          <cell r="Q59">
            <v>10290</v>
          </cell>
          <cell r="R59">
            <v>4747</v>
          </cell>
          <cell r="S59">
            <v>6329.3333333333312</v>
          </cell>
          <cell r="T59">
            <v>-0.38490443796566265</v>
          </cell>
        </row>
        <row r="60">
          <cell r="A60">
            <v>30155695</v>
          </cell>
          <cell r="B60">
            <v>45381</v>
          </cell>
          <cell r="C60" t="str">
            <v>ProKids CH 12x16u</v>
          </cell>
          <cell r="D60">
            <v>0</v>
          </cell>
          <cell r="E60">
            <v>0</v>
          </cell>
          <cell r="F60">
            <v>1.2</v>
          </cell>
          <cell r="G60">
            <v>60</v>
          </cell>
          <cell r="H60">
            <v>60</v>
          </cell>
          <cell r="I60">
            <v>13.043478260869566</v>
          </cell>
          <cell r="J60">
            <v>33.644859803713125</v>
          </cell>
          <cell r="K60">
            <v>0</v>
          </cell>
          <cell r="L60" t="e">
            <v>#N/A</v>
          </cell>
          <cell r="M60">
            <v>27</v>
          </cell>
          <cell r="N60">
            <v>0</v>
          </cell>
          <cell r="Q60">
            <v>92</v>
          </cell>
          <cell r="R60">
            <v>26.750000007450581</v>
          </cell>
          <cell r="S60">
            <v>35.666666676600776</v>
          </cell>
          <cell r="T60">
            <v>-0.61231884047173069</v>
          </cell>
        </row>
        <row r="61">
          <cell r="A61">
            <v>30155696</v>
          </cell>
          <cell r="B61">
            <v>45379</v>
          </cell>
          <cell r="C61" t="str">
            <v>ProKids M 12x14u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e">
            <v>#VALUE!</v>
          </cell>
          <cell r="J61" t="str">
            <v xml:space="preserve"> </v>
          </cell>
          <cell r="K61" t="str">
            <v>cuándo llega?</v>
          </cell>
          <cell r="L61" t="e">
            <v>#N/A</v>
          </cell>
          <cell r="M61">
            <v>0</v>
          </cell>
          <cell r="N61">
            <v>0</v>
          </cell>
          <cell r="Q61" t="str">
            <v>NO HAY</v>
          </cell>
          <cell r="R61">
            <v>0</v>
          </cell>
          <cell r="S61">
            <v>0</v>
          </cell>
          <cell r="T61" t="e">
            <v>#VALUE!</v>
          </cell>
        </row>
        <row r="62">
          <cell r="A62">
            <v>30155697</v>
          </cell>
          <cell r="B62">
            <v>45380</v>
          </cell>
          <cell r="C62" t="str">
            <v>ProKids G 12x12u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 xml:space="preserve"> </v>
          </cell>
          <cell r="J62" t="str">
            <v xml:space="preserve"> </v>
          </cell>
          <cell r="K62" t="str">
            <v>cuándo llega?</v>
          </cell>
          <cell r="L62" t="e">
            <v>#N/A</v>
          </cell>
          <cell r="M62">
            <v>0</v>
          </cell>
          <cell r="N62">
            <v>0</v>
          </cell>
          <cell r="Q62">
            <v>0</v>
          </cell>
          <cell r="R62">
            <v>-0.16699999570846558</v>
          </cell>
          <cell r="S62">
            <v>-0.22266666094462079</v>
          </cell>
          <cell r="T62" t="e">
            <v>#DIV/0!</v>
          </cell>
        </row>
        <row r="63">
          <cell r="A63">
            <v>30155698</v>
          </cell>
          <cell r="B63">
            <v>45382</v>
          </cell>
          <cell r="C63" t="str">
            <v>ProKids EG 12x10u</v>
          </cell>
          <cell r="D63">
            <v>0</v>
          </cell>
          <cell r="E63">
            <v>0</v>
          </cell>
          <cell r="F63">
            <v>3.05</v>
          </cell>
          <cell r="G63">
            <v>61</v>
          </cell>
          <cell r="H63">
            <v>61</v>
          </cell>
          <cell r="I63">
            <v>11.192660550458715</v>
          </cell>
          <cell r="J63" t="str">
            <v xml:space="preserve"> </v>
          </cell>
          <cell r="K63" t="str">
            <v>cuándo llega?</v>
          </cell>
          <cell r="L63" t="e">
            <v>#N/A</v>
          </cell>
          <cell r="M63">
            <v>0</v>
          </cell>
          <cell r="N63">
            <v>0</v>
          </cell>
          <cell r="Q63">
            <v>109</v>
          </cell>
          <cell r="R63">
            <v>0</v>
          </cell>
          <cell r="S63">
            <v>0</v>
          </cell>
          <cell r="T63">
            <v>-1</v>
          </cell>
        </row>
        <row r="64">
          <cell r="A64">
            <v>30170375</v>
          </cell>
          <cell r="B64">
            <v>53201</v>
          </cell>
          <cell r="C64" t="str">
            <v>Prokids 1 CH 14x14u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str">
            <v xml:space="preserve"> </v>
          </cell>
          <cell r="K64" t="str">
            <v>cuándo llega?</v>
          </cell>
          <cell r="L64" t="e">
            <v>#N/A</v>
          </cell>
          <cell r="M64" t="e">
            <v>#N/A</v>
          </cell>
          <cell r="N64" t="e">
            <v>#N/A</v>
          </cell>
          <cell r="Q64">
            <v>58</v>
          </cell>
          <cell r="R64">
            <v>0</v>
          </cell>
          <cell r="S64">
            <v>0</v>
          </cell>
          <cell r="T64">
            <v>-1</v>
          </cell>
        </row>
        <row r="65">
          <cell r="A65">
            <v>30170376</v>
          </cell>
          <cell r="B65">
            <v>53202</v>
          </cell>
          <cell r="C65" t="str">
            <v>Prokids 2 M 14x12u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 t="str">
            <v xml:space="preserve"> </v>
          </cell>
          <cell r="K65" t="str">
            <v>cuándo llega?</v>
          </cell>
          <cell r="L65" t="e">
            <v>#N/A</v>
          </cell>
          <cell r="M65">
            <v>0</v>
          </cell>
          <cell r="N65">
            <v>0</v>
          </cell>
          <cell r="Q65">
            <v>550</v>
          </cell>
          <cell r="R65">
            <v>0</v>
          </cell>
          <cell r="S65">
            <v>0</v>
          </cell>
          <cell r="T65">
            <v>-1</v>
          </cell>
        </row>
        <row r="66">
          <cell r="A66">
            <v>30170377</v>
          </cell>
          <cell r="B66">
            <v>53203</v>
          </cell>
          <cell r="C66" t="str">
            <v>Prokids 3 G 14x10u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str">
            <v xml:space="preserve"> </v>
          </cell>
          <cell r="K66" t="str">
            <v>cuándo llega?</v>
          </cell>
          <cell r="L66" t="e">
            <v>#N/A</v>
          </cell>
          <cell r="M66">
            <v>0</v>
          </cell>
          <cell r="N66">
            <v>0</v>
          </cell>
          <cell r="Q66">
            <v>850</v>
          </cell>
          <cell r="R66">
            <v>-7.1000002324581146E-2</v>
          </cell>
          <cell r="S66">
            <v>-9.46666697661082E-2</v>
          </cell>
          <cell r="T66">
            <v>-1.000111372552666</v>
          </cell>
        </row>
        <row r="67">
          <cell r="A67">
            <v>30170378</v>
          </cell>
          <cell r="B67">
            <v>53641</v>
          </cell>
          <cell r="C67" t="str">
            <v>Prokids 4 XG 14x8u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 t="str">
            <v xml:space="preserve"> </v>
          </cell>
          <cell r="K67" t="str">
            <v>cuándo llega?</v>
          </cell>
          <cell r="L67" t="e">
            <v>#N/A</v>
          </cell>
          <cell r="M67" t="e">
            <v>#N/A</v>
          </cell>
          <cell r="N67" t="e">
            <v>#N/A</v>
          </cell>
          <cell r="Q67">
            <v>141</v>
          </cell>
          <cell r="R67">
            <v>0</v>
          </cell>
          <cell r="S67">
            <v>0</v>
          </cell>
          <cell r="T67">
            <v>-1</v>
          </cell>
        </row>
        <row r="68">
          <cell r="C68" t="str">
            <v>TOTAL PROKIDS</v>
          </cell>
          <cell r="E68">
            <v>2</v>
          </cell>
          <cell r="F68">
            <v>4.25</v>
          </cell>
          <cell r="G68">
            <v>121</v>
          </cell>
          <cell r="H68">
            <v>121</v>
          </cell>
          <cell r="I68">
            <v>1.3444444444444446</v>
          </cell>
          <cell r="J68">
            <v>68.45956545546467</v>
          </cell>
          <cell r="L68" t="e">
            <v>#N/A</v>
          </cell>
          <cell r="M68" t="e">
            <v>#N/A</v>
          </cell>
          <cell r="N68" t="e">
            <v>#N/A</v>
          </cell>
          <cell r="Q68">
            <v>1800</v>
          </cell>
          <cell r="R68">
            <v>26.512000009417534</v>
          </cell>
          <cell r="S68">
            <v>35.349333345890052</v>
          </cell>
          <cell r="T68">
            <v>-0.98036148147450553</v>
          </cell>
        </row>
        <row r="69">
          <cell r="B69" t="str">
            <v>TOTAL PAÑALES</v>
          </cell>
          <cell r="E69">
            <v>2</v>
          </cell>
          <cell r="F69" t="e">
            <v>#N/A</v>
          </cell>
          <cell r="G69">
            <v>5759</v>
          </cell>
          <cell r="H69">
            <v>5759</v>
          </cell>
          <cell r="I69">
            <v>5.1009743135518164</v>
          </cell>
          <cell r="J69">
            <v>7.6317460139111981</v>
          </cell>
          <cell r="L69" t="e">
            <v>#N/A</v>
          </cell>
          <cell r="M69" t="e">
            <v>#N/A</v>
          </cell>
          <cell r="N69" t="e">
            <v>#N/A</v>
          </cell>
          <cell r="Q69">
            <v>22580</v>
          </cell>
          <cell r="R69">
            <v>11319.165999829769</v>
          </cell>
          <cell r="S69">
            <v>15092.221333106358</v>
          </cell>
        </row>
        <row r="70">
          <cell r="A70">
            <v>30155101</v>
          </cell>
          <cell r="B70">
            <v>44286</v>
          </cell>
          <cell r="C70" t="str">
            <v>Days Ultra Finas supersec c/alas 60*10u (amarillo)</v>
          </cell>
          <cell r="D70">
            <v>30</v>
          </cell>
          <cell r="E70">
            <v>2</v>
          </cell>
          <cell r="F70">
            <v>2.0408163265306121E-2</v>
          </cell>
          <cell r="G70">
            <v>1</v>
          </cell>
          <cell r="H70">
            <v>1</v>
          </cell>
          <cell r="I70">
            <v>2</v>
          </cell>
          <cell r="J70">
            <v>2.0932179571116087</v>
          </cell>
          <cell r="K70">
            <v>0</v>
          </cell>
          <cell r="L70" t="e">
            <v>#N/A</v>
          </cell>
          <cell r="M70">
            <v>0</v>
          </cell>
          <cell r="N70">
            <v>0</v>
          </cell>
          <cell r="O70">
            <v>0.52631578947368418</v>
          </cell>
          <cell r="P70" t="str">
            <v>DELIST</v>
          </cell>
          <cell r="Q70">
            <v>10</v>
          </cell>
          <cell r="R70">
            <v>7.1660000570118427</v>
          </cell>
          <cell r="S70">
            <v>9.554666742682457</v>
          </cell>
          <cell r="T70" t="str">
            <v xml:space="preserve"> </v>
          </cell>
        </row>
        <row r="71">
          <cell r="A71">
            <v>30170967</v>
          </cell>
          <cell r="B71">
            <v>58507</v>
          </cell>
          <cell r="C71" t="str">
            <v>DAYS TOALLA FEM U FINA C/ALAS S C 40X8UN</v>
          </cell>
          <cell r="D71">
            <v>30</v>
          </cell>
          <cell r="E71">
            <v>2</v>
          </cell>
          <cell r="F71">
            <v>0.34920634920634919</v>
          </cell>
          <cell r="G71">
            <v>22</v>
          </cell>
          <cell r="H71">
            <v>22</v>
          </cell>
          <cell r="I71">
            <v>8.8000000000000007</v>
          </cell>
          <cell r="J71">
            <v>110</v>
          </cell>
          <cell r="K71">
            <v>0</v>
          </cell>
          <cell r="L71" t="e">
            <v>#N/A</v>
          </cell>
          <cell r="M71">
            <v>75</v>
          </cell>
          <cell r="N71">
            <v>0</v>
          </cell>
          <cell r="P71" t="str">
            <v>DELIST</v>
          </cell>
          <cell r="Q71">
            <v>50</v>
          </cell>
          <cell r="R71">
            <v>3</v>
          </cell>
          <cell r="S71">
            <v>4</v>
          </cell>
          <cell r="T71">
            <v>-0.92</v>
          </cell>
        </row>
        <row r="72">
          <cell r="A72">
            <v>30155103</v>
          </cell>
          <cell r="B72">
            <v>8976</v>
          </cell>
          <cell r="C72" t="str">
            <v>Days Ultra Finas extrasuave c/alas 60*10u (verde)</v>
          </cell>
          <cell r="D72">
            <v>30</v>
          </cell>
          <cell r="E72">
            <v>2</v>
          </cell>
          <cell r="F72">
            <v>0.12</v>
          </cell>
          <cell r="G72">
            <v>6</v>
          </cell>
          <cell r="H72">
            <v>6</v>
          </cell>
          <cell r="I72" t="str">
            <v xml:space="preserve"> </v>
          </cell>
          <cell r="J72">
            <v>6.3761955289894088</v>
          </cell>
          <cell r="K72">
            <v>0</v>
          </cell>
          <cell r="L72" t="e">
            <v>#N/A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14.115000016987324</v>
          </cell>
          <cell r="S72">
            <v>18.820000022649765</v>
          </cell>
          <cell r="T72" t="e">
            <v>#DIV/0!</v>
          </cell>
        </row>
        <row r="73">
          <cell r="A73">
            <v>30170968</v>
          </cell>
          <cell r="B73">
            <v>58508</v>
          </cell>
          <cell r="C73" t="str">
            <v>DAYS TOALLA FEM U FINA C/ALAS E S 40X8UN</v>
          </cell>
          <cell r="D73">
            <v>30</v>
          </cell>
          <cell r="E73">
            <v>2</v>
          </cell>
          <cell r="F73">
            <v>0.23809523809523808</v>
          </cell>
          <cell r="G73">
            <v>15</v>
          </cell>
          <cell r="H73">
            <v>15</v>
          </cell>
          <cell r="I73">
            <v>6</v>
          </cell>
          <cell r="J73">
            <v>22.5</v>
          </cell>
          <cell r="K73">
            <v>0</v>
          </cell>
          <cell r="L73" t="e">
            <v>#N/A</v>
          </cell>
          <cell r="M73">
            <v>54</v>
          </cell>
          <cell r="N73">
            <v>10</v>
          </cell>
          <cell r="Q73">
            <v>50</v>
          </cell>
          <cell r="R73">
            <v>10</v>
          </cell>
          <cell r="S73">
            <v>13.333333333333332</v>
          </cell>
          <cell r="T73">
            <v>-0.73333333333333339</v>
          </cell>
        </row>
        <row r="74">
          <cell r="A74">
            <v>30155105</v>
          </cell>
          <cell r="B74">
            <v>8600</v>
          </cell>
          <cell r="C74" t="str">
            <v>Days Ultra Finas extrasuave s/alas 60*10u (rosa)</v>
          </cell>
          <cell r="D74">
            <v>30</v>
          </cell>
          <cell r="E74">
            <v>2</v>
          </cell>
          <cell r="F74">
            <v>2.5750000000000002</v>
          </cell>
          <cell r="G74">
            <v>103</v>
          </cell>
          <cell r="H74">
            <v>103</v>
          </cell>
          <cell r="I74">
            <v>206</v>
          </cell>
          <cell r="J74" t="str">
            <v xml:space="preserve"> </v>
          </cell>
          <cell r="K74" t="str">
            <v>cuándo llega?</v>
          </cell>
          <cell r="L74" t="e">
            <v>#N/A</v>
          </cell>
          <cell r="M74">
            <v>22</v>
          </cell>
          <cell r="N74">
            <v>0</v>
          </cell>
          <cell r="O74">
            <v>0.52631578947368418</v>
          </cell>
          <cell r="Q74">
            <v>10</v>
          </cell>
          <cell r="R74">
            <v>-0.16699987649917603</v>
          </cell>
          <cell r="S74">
            <v>-0.22266650199890137</v>
          </cell>
          <cell r="T74">
            <v>-1.02226665019989</v>
          </cell>
        </row>
        <row r="75">
          <cell r="A75">
            <v>30170969</v>
          </cell>
          <cell r="B75">
            <v>58509</v>
          </cell>
          <cell r="C75" t="str">
            <v>DAYS TOALLA FEM U FINA S/ALAS E S 40X8UN</v>
          </cell>
          <cell r="D75">
            <v>30</v>
          </cell>
          <cell r="E75">
            <v>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 t="str">
            <v xml:space="preserve"> </v>
          </cell>
          <cell r="K75" t="str">
            <v>cuándo llega?</v>
          </cell>
          <cell r="L75" t="e">
            <v>#N/A</v>
          </cell>
          <cell r="M75" t="e">
            <v>#N/A</v>
          </cell>
          <cell r="N75" t="e">
            <v>#N/A</v>
          </cell>
          <cell r="Q75">
            <v>50</v>
          </cell>
          <cell r="R75">
            <v>0</v>
          </cell>
          <cell r="S75">
            <v>0</v>
          </cell>
          <cell r="T75">
            <v>-1</v>
          </cell>
        </row>
        <row r="76">
          <cell r="A76">
            <v>30155107</v>
          </cell>
          <cell r="B76">
            <v>12160</v>
          </cell>
          <cell r="C76" t="str">
            <v>Days nocturna c/ alas 40*8u</v>
          </cell>
          <cell r="L76" t="e">
            <v>#N/A</v>
          </cell>
          <cell r="M76">
            <v>0</v>
          </cell>
          <cell r="N76">
            <v>0</v>
          </cell>
          <cell r="Q76">
            <v>0</v>
          </cell>
          <cell r="R76">
            <v>5.5249999426305294</v>
          </cell>
          <cell r="S76">
            <v>7.3666665901740389</v>
          </cell>
        </row>
        <row r="77">
          <cell r="A77">
            <v>30170990</v>
          </cell>
          <cell r="B77">
            <v>12160</v>
          </cell>
          <cell r="C77" t="str">
            <v>Days nocturna c/ alas 40*8u</v>
          </cell>
          <cell r="D77">
            <v>30</v>
          </cell>
          <cell r="E77">
            <v>2</v>
          </cell>
          <cell r="F77" t="e">
            <v>#N/A</v>
          </cell>
          <cell r="G77">
            <v>70</v>
          </cell>
          <cell r="H77">
            <v>70</v>
          </cell>
          <cell r="I77" t="str">
            <v xml:space="preserve"> </v>
          </cell>
          <cell r="J77">
            <v>190.04525084213495</v>
          </cell>
          <cell r="K77">
            <v>0</v>
          </cell>
          <cell r="L77" t="e">
            <v>#N/A</v>
          </cell>
          <cell r="M77">
            <v>75</v>
          </cell>
          <cell r="N77">
            <v>0</v>
          </cell>
          <cell r="O77">
            <v>0</v>
          </cell>
          <cell r="P77" t="str">
            <v>cambia a 30170990</v>
          </cell>
          <cell r="Q77">
            <v>0</v>
          </cell>
          <cell r="R77">
            <v>5.5249999426305294</v>
          </cell>
          <cell r="S77">
            <v>7.3666665901740389</v>
          </cell>
          <cell r="T77" t="e">
            <v>#DIV/0!</v>
          </cell>
        </row>
        <row r="78">
          <cell r="A78">
            <v>30155109</v>
          </cell>
          <cell r="B78">
            <v>13031</v>
          </cell>
          <cell r="C78" t="str">
            <v>Days mini c/ alas extrasuave 60*10u</v>
          </cell>
          <cell r="D78">
            <v>30</v>
          </cell>
          <cell r="E78">
            <v>2</v>
          </cell>
          <cell r="F78">
            <v>1.7666666666666666</v>
          </cell>
          <cell r="G78">
            <v>53</v>
          </cell>
          <cell r="H78">
            <v>53</v>
          </cell>
          <cell r="I78">
            <v>106</v>
          </cell>
          <cell r="J78" t="str">
            <v xml:space="preserve"> </v>
          </cell>
          <cell r="K78" t="str">
            <v>cuándo llega?</v>
          </cell>
          <cell r="L78" t="e">
            <v>#N/A</v>
          </cell>
          <cell r="M78">
            <v>147</v>
          </cell>
          <cell r="N78">
            <v>0</v>
          </cell>
          <cell r="O78">
            <v>0.52631578947368418</v>
          </cell>
          <cell r="Q78">
            <v>10</v>
          </cell>
          <cell r="R78">
            <v>-1.2840001210570335</v>
          </cell>
          <cell r="S78">
            <v>-1.7120001614093781</v>
          </cell>
          <cell r="T78">
            <v>-1.1712000161409377</v>
          </cell>
        </row>
        <row r="79">
          <cell r="A79">
            <v>30171778</v>
          </cell>
          <cell r="B79">
            <v>58510</v>
          </cell>
          <cell r="C79" t="str">
            <v>DAYS TOALLA FEM U FINA MINI S/ALA 40X8UN</v>
          </cell>
          <cell r="D79">
            <v>30</v>
          </cell>
          <cell r="E79">
            <v>2</v>
          </cell>
          <cell r="F79">
            <v>0</v>
          </cell>
          <cell r="G79">
            <v>0</v>
          </cell>
          <cell r="H79">
            <v>0</v>
          </cell>
          <cell r="I79" t="e">
            <v>#VALUE!</v>
          </cell>
          <cell r="J79" t="str">
            <v xml:space="preserve"> </v>
          </cell>
          <cell r="K79" t="str">
            <v>cuándo llega?</v>
          </cell>
          <cell r="L79" t="e">
            <v>#N/A</v>
          </cell>
          <cell r="M79" t="e">
            <v>#N/A</v>
          </cell>
          <cell r="N79" t="e">
            <v>#N/A</v>
          </cell>
          <cell r="Q79" t="str">
            <v>NO HAY</v>
          </cell>
          <cell r="R79">
            <v>0</v>
          </cell>
          <cell r="S79">
            <v>0</v>
          </cell>
          <cell r="T79" t="e">
            <v>#VALUE!</v>
          </cell>
        </row>
        <row r="80">
          <cell r="A80">
            <v>30155110</v>
          </cell>
          <cell r="B80">
            <v>9224</v>
          </cell>
          <cell r="C80" t="str">
            <v>Days normal supersec c/alas 60*10u (amarillo)</v>
          </cell>
          <cell r="D80">
            <v>30</v>
          </cell>
          <cell r="E80">
            <v>2</v>
          </cell>
          <cell r="F80">
            <v>3.3333333333333333E-2</v>
          </cell>
          <cell r="G80">
            <v>1</v>
          </cell>
          <cell r="H80">
            <v>1</v>
          </cell>
          <cell r="I80">
            <v>2</v>
          </cell>
          <cell r="J80">
            <v>0.33988172126569566</v>
          </cell>
          <cell r="K80" t="str">
            <v>cuándo llega?</v>
          </cell>
          <cell r="L80" t="e">
            <v>#N/A</v>
          </cell>
          <cell r="M80">
            <v>0</v>
          </cell>
          <cell r="N80">
            <v>0</v>
          </cell>
          <cell r="O80">
            <v>0.52631578947368418</v>
          </cell>
          <cell r="Q80">
            <v>10</v>
          </cell>
          <cell r="R80">
            <v>44.132999986410141</v>
          </cell>
          <cell r="S80">
            <v>58.843999981880188</v>
          </cell>
          <cell r="T80">
            <v>4.8843999981880186</v>
          </cell>
        </row>
        <row r="81">
          <cell r="A81">
            <v>30170991</v>
          </cell>
          <cell r="B81">
            <v>58502</v>
          </cell>
          <cell r="C81" t="str">
            <v>DAYS TOALLA FEM NORMAL C/ALAS 40X8UN</v>
          </cell>
          <cell r="D81">
            <v>30</v>
          </cell>
          <cell r="E81">
            <v>2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cuándo llega?</v>
          </cell>
          <cell r="L81">
            <v>30</v>
          </cell>
          <cell r="M81">
            <v>15</v>
          </cell>
          <cell r="N81">
            <v>60</v>
          </cell>
          <cell r="Q81">
            <v>50</v>
          </cell>
          <cell r="R81">
            <v>25</v>
          </cell>
          <cell r="S81">
            <v>33.333333333333336</v>
          </cell>
          <cell r="T81">
            <v>-0.33333333333333326</v>
          </cell>
        </row>
        <row r="82">
          <cell r="A82">
            <v>30155112</v>
          </cell>
          <cell r="B82">
            <v>6602</v>
          </cell>
          <cell r="C82" t="str">
            <v>Days normal extrasuave c/ alas 60*10u (verde) DISCONTINUADO</v>
          </cell>
          <cell r="D82">
            <v>30</v>
          </cell>
          <cell r="E82">
            <v>2</v>
          </cell>
          <cell r="F82">
            <v>0</v>
          </cell>
          <cell r="G82">
            <v>0</v>
          </cell>
          <cell r="H82">
            <v>0</v>
          </cell>
          <cell r="I82" t="str">
            <v xml:space="preserve"> </v>
          </cell>
          <cell r="J82">
            <v>0</v>
          </cell>
          <cell r="K82" t="str">
            <v>cuándo llega?</v>
          </cell>
          <cell r="L82" t="e">
            <v>#N/A</v>
          </cell>
          <cell r="M82" t="e">
            <v>#N/A</v>
          </cell>
          <cell r="N82" t="e">
            <v>#N/A</v>
          </cell>
          <cell r="P82" t="str">
            <v>le reemplzará la 30170992</v>
          </cell>
          <cell r="Q82">
            <v>0</v>
          </cell>
          <cell r="R82">
            <v>19.849999997764826</v>
          </cell>
          <cell r="S82">
            <v>26.466666663686436</v>
          </cell>
          <cell r="T82" t="e">
            <v>#DIV/0!</v>
          </cell>
        </row>
        <row r="83">
          <cell r="A83">
            <v>30170992</v>
          </cell>
          <cell r="B83">
            <v>58505</v>
          </cell>
          <cell r="C83" t="str">
            <v>DAYS TOALLA FEM NORMAL C/ALAS E S 40X8UN</v>
          </cell>
          <cell r="D83">
            <v>30</v>
          </cell>
          <cell r="E83">
            <v>2</v>
          </cell>
          <cell r="F83">
            <v>1.4047619047619047</v>
          </cell>
          <cell r="G83">
            <v>59</v>
          </cell>
          <cell r="H83">
            <v>59</v>
          </cell>
          <cell r="I83">
            <v>3.9333333333333331</v>
          </cell>
          <cell r="J83">
            <v>35.4</v>
          </cell>
          <cell r="K83">
            <v>0</v>
          </cell>
          <cell r="L83" t="e">
            <v>#N/A</v>
          </cell>
          <cell r="M83">
            <v>147</v>
          </cell>
          <cell r="N83">
            <v>1108</v>
          </cell>
          <cell r="Q83">
            <v>300</v>
          </cell>
          <cell r="R83">
            <v>25</v>
          </cell>
          <cell r="S83">
            <v>33.333333333333336</v>
          </cell>
          <cell r="T83">
            <v>-0.88888888888888895</v>
          </cell>
        </row>
        <row r="84">
          <cell r="A84">
            <v>30155114</v>
          </cell>
          <cell r="B84">
            <v>44289</v>
          </cell>
          <cell r="C84" t="str">
            <v>Days nocturna supersec c/alas 40*8u (lila)</v>
          </cell>
          <cell r="L84" t="e">
            <v>#N/A</v>
          </cell>
          <cell r="M84">
            <v>0</v>
          </cell>
          <cell r="N84">
            <v>0</v>
          </cell>
        </row>
        <row r="85">
          <cell r="A85">
            <v>30170994</v>
          </cell>
          <cell r="B85">
            <v>44289</v>
          </cell>
          <cell r="C85" t="str">
            <v>Days nocturna supersec c/alas 40*8u (lila)</v>
          </cell>
          <cell r="D85">
            <v>30</v>
          </cell>
          <cell r="E85">
            <v>2</v>
          </cell>
          <cell r="F85" t="e">
            <v>#N/A</v>
          </cell>
          <cell r="G85">
            <v>42</v>
          </cell>
          <cell r="H85">
            <v>42</v>
          </cell>
          <cell r="I85" t="str">
            <v xml:space="preserve"> </v>
          </cell>
          <cell r="J85">
            <v>31.072749674039922</v>
          </cell>
          <cell r="K85">
            <v>0</v>
          </cell>
          <cell r="L85" t="e">
            <v>#N/A</v>
          </cell>
          <cell r="M85">
            <v>67</v>
          </cell>
          <cell r="N85">
            <v>0</v>
          </cell>
          <cell r="O85">
            <v>0</v>
          </cell>
          <cell r="P85" t="str">
            <v>cambia a 30170994</v>
          </cell>
          <cell r="Q85">
            <v>0</v>
          </cell>
          <cell r="R85">
            <v>20.2750000115484</v>
          </cell>
          <cell r="S85">
            <v>27.033333348731201</v>
          </cell>
          <cell r="T85" t="e">
            <v>#DIV/0!</v>
          </cell>
        </row>
        <row r="86">
          <cell r="A86">
            <v>30155116</v>
          </cell>
          <cell r="B86">
            <v>44288</v>
          </cell>
          <cell r="C86" t="str">
            <v>Days normal extrasuave s/alas 60*10u (rosa)</v>
          </cell>
          <cell r="D86">
            <v>30</v>
          </cell>
          <cell r="E86">
            <v>2</v>
          </cell>
          <cell r="F86">
            <v>2.0333333333333332</v>
          </cell>
          <cell r="G86">
            <v>61</v>
          </cell>
          <cell r="H86">
            <v>61</v>
          </cell>
          <cell r="I86">
            <v>16.05263157894737</v>
          </cell>
          <cell r="J86">
            <v>159.13043220518671</v>
          </cell>
          <cell r="K86">
            <v>0</v>
          </cell>
          <cell r="L86" t="e">
            <v>#N/A</v>
          </cell>
          <cell r="M86">
            <v>76</v>
          </cell>
          <cell r="N86">
            <v>0</v>
          </cell>
          <cell r="O86">
            <v>4</v>
          </cell>
          <cell r="P86" t="str">
            <v>NO COMPRAR MÁS</v>
          </cell>
          <cell r="Q86">
            <v>76</v>
          </cell>
          <cell r="R86">
            <v>5.7500000931322575</v>
          </cell>
          <cell r="S86">
            <v>7.6666667908430099</v>
          </cell>
          <cell r="T86">
            <v>-0.89912280538364464</v>
          </cell>
        </row>
        <row r="87">
          <cell r="A87">
            <v>30170993</v>
          </cell>
          <cell r="B87">
            <v>58506</v>
          </cell>
          <cell r="C87" t="str">
            <v>DAYS TOALLA FEM NORMAL S/ALAS E S 40X8UN</v>
          </cell>
          <cell r="D87">
            <v>30</v>
          </cell>
          <cell r="E87">
            <v>2</v>
          </cell>
          <cell r="F87">
            <v>1</v>
          </cell>
          <cell r="G87">
            <v>42</v>
          </cell>
          <cell r="H87">
            <v>42</v>
          </cell>
          <cell r="I87">
            <v>8.4</v>
          </cell>
          <cell r="J87" t="str">
            <v xml:space="preserve"> </v>
          </cell>
          <cell r="K87" t="str">
            <v>cuándo llega?</v>
          </cell>
          <cell r="L87" t="e">
            <v>#N/A</v>
          </cell>
          <cell r="M87">
            <v>0</v>
          </cell>
          <cell r="N87">
            <v>106</v>
          </cell>
          <cell r="Q87">
            <v>100</v>
          </cell>
          <cell r="R87">
            <v>0</v>
          </cell>
          <cell r="S87">
            <v>0</v>
          </cell>
          <cell r="T87">
            <v>-1</v>
          </cell>
        </row>
        <row r="88">
          <cell r="A88">
            <v>30155147</v>
          </cell>
          <cell r="B88">
            <v>56154</v>
          </cell>
          <cell r="C88" t="str">
            <v>Day´s Lightdays Classics anatomico - 50 paq. x 20 un.</v>
          </cell>
          <cell r="D88">
            <v>30</v>
          </cell>
          <cell r="E88">
            <v>2</v>
          </cell>
          <cell r="F88">
            <v>1.45</v>
          </cell>
          <cell r="G88">
            <v>58</v>
          </cell>
          <cell r="H88">
            <v>58</v>
          </cell>
          <cell r="I88">
            <v>7.7333333333333334</v>
          </cell>
          <cell r="J88">
            <v>24.166666666666664</v>
          </cell>
          <cell r="K88">
            <v>0</v>
          </cell>
          <cell r="L88" t="e">
            <v>#N/A</v>
          </cell>
          <cell r="M88">
            <v>160</v>
          </cell>
          <cell r="N88">
            <v>0</v>
          </cell>
          <cell r="O88">
            <v>7.8947368421052628</v>
          </cell>
          <cell r="Q88">
            <v>150</v>
          </cell>
          <cell r="R88">
            <v>36</v>
          </cell>
          <cell r="S88">
            <v>48</v>
          </cell>
          <cell r="T88">
            <v>-0.68</v>
          </cell>
        </row>
        <row r="89">
          <cell r="A89">
            <v>30171843</v>
          </cell>
          <cell r="B89">
            <v>56153</v>
          </cell>
          <cell r="C89" t="str">
            <v>Day's esencial c/ alas pack 20x(2x8u.)</v>
          </cell>
          <cell r="D89">
            <v>30</v>
          </cell>
          <cell r="E89">
            <v>2</v>
          </cell>
          <cell r="F89">
            <v>2.5000000000000001E-2</v>
          </cell>
          <cell r="G89">
            <v>1</v>
          </cell>
          <cell r="H89">
            <v>1</v>
          </cell>
          <cell r="I89" t="str">
            <v xml:space="preserve"> </v>
          </cell>
          <cell r="J89" t="str">
            <v xml:space="preserve"> </v>
          </cell>
          <cell r="K89" t="str">
            <v>cuándo llega?</v>
          </cell>
          <cell r="L89" t="e">
            <v>#N/A</v>
          </cell>
          <cell r="M89">
            <v>0</v>
          </cell>
          <cell r="N89">
            <v>0</v>
          </cell>
          <cell r="O89">
            <v>0</v>
          </cell>
          <cell r="P89" t="str">
            <v>DELIST</v>
          </cell>
          <cell r="Q89">
            <v>0</v>
          </cell>
          <cell r="R89">
            <v>-1</v>
          </cell>
          <cell r="S89">
            <v>-1.3333333333333333</v>
          </cell>
          <cell r="T89" t="e">
            <v>#DIV/0!</v>
          </cell>
        </row>
        <row r="90">
          <cell r="A90">
            <v>30156844</v>
          </cell>
          <cell r="B90">
            <v>44998</v>
          </cell>
          <cell r="C90" t="str">
            <v>Day's esencial c/ alas 40x8u</v>
          </cell>
          <cell r="D90">
            <v>30</v>
          </cell>
          <cell r="E90">
            <v>5</v>
          </cell>
          <cell r="F90" t="e">
            <v>#N/A</v>
          </cell>
          <cell r="G90">
            <v>49</v>
          </cell>
          <cell r="H90">
            <v>49</v>
          </cell>
          <cell r="I90">
            <v>2.4500000000000002</v>
          </cell>
          <cell r="J90">
            <v>1.9158086799053211</v>
          </cell>
          <cell r="K90" t="str">
            <v>cuándo llega?</v>
          </cell>
          <cell r="L90">
            <v>100</v>
          </cell>
          <cell r="M90">
            <v>35</v>
          </cell>
          <cell r="N90">
            <v>528</v>
          </cell>
          <cell r="O90">
            <v>90</v>
          </cell>
          <cell r="Q90">
            <v>400</v>
          </cell>
          <cell r="R90">
            <v>383.64999997615814</v>
          </cell>
          <cell r="S90">
            <v>511.53333330154419</v>
          </cell>
          <cell r="T90">
            <v>0.27883333325386045</v>
          </cell>
        </row>
        <row r="91">
          <cell r="A91">
            <v>30170032</v>
          </cell>
          <cell r="B91">
            <v>45000</v>
          </cell>
          <cell r="C91" t="str">
            <v>Day's esencial UF c/ alas 40x10u</v>
          </cell>
          <cell r="D91">
            <v>30</v>
          </cell>
          <cell r="E91">
            <v>5</v>
          </cell>
          <cell r="F91" t="e">
            <v>#N/A</v>
          </cell>
          <cell r="G91">
            <v>55</v>
          </cell>
          <cell r="H91">
            <v>55</v>
          </cell>
          <cell r="I91">
            <v>6.875</v>
          </cell>
          <cell r="J91">
            <v>10.024301336709636</v>
          </cell>
          <cell r="K91">
            <v>0</v>
          </cell>
          <cell r="L91" t="e">
            <v>#N/A</v>
          </cell>
          <cell r="M91">
            <v>70</v>
          </cell>
          <cell r="N91">
            <v>55</v>
          </cell>
          <cell r="O91">
            <v>78</v>
          </cell>
          <cell r="Q91">
            <v>160</v>
          </cell>
          <cell r="R91">
            <v>82.299999998882413</v>
          </cell>
          <cell r="S91">
            <v>109.73333333184321</v>
          </cell>
          <cell r="T91">
            <v>-0.31416666667597992</v>
          </cell>
        </row>
        <row r="92">
          <cell r="A92">
            <v>30171779</v>
          </cell>
          <cell r="B92">
            <v>58511</v>
          </cell>
          <cell r="C92" t="str">
            <v>DAYS TOALLA FEM ESENC UFINA C/ALA 40X8UN</v>
          </cell>
          <cell r="D92">
            <v>30</v>
          </cell>
          <cell r="E92">
            <v>5</v>
          </cell>
          <cell r="F92">
            <v>0</v>
          </cell>
          <cell r="G92">
            <v>0</v>
          </cell>
          <cell r="H92">
            <v>0</v>
          </cell>
          <cell r="I92" t="str">
            <v xml:space="preserve"> </v>
          </cell>
          <cell r="J92" t="str">
            <v xml:space="preserve"> </v>
          </cell>
          <cell r="K92" t="str">
            <v>cuándo llega?</v>
          </cell>
          <cell r="L92" t="e">
            <v>#N/A</v>
          </cell>
          <cell r="M92" t="e">
            <v>#N/A</v>
          </cell>
          <cell r="N92" t="e">
            <v>#N/A</v>
          </cell>
          <cell r="Q92">
            <v>0</v>
          </cell>
          <cell r="R92">
            <v>0</v>
          </cell>
          <cell r="S92">
            <v>0</v>
          </cell>
          <cell r="T92" t="e">
            <v>#DIV/0!</v>
          </cell>
        </row>
        <row r="93">
          <cell r="A93">
            <v>30170427</v>
          </cell>
          <cell r="B93">
            <v>44999</v>
          </cell>
          <cell r="C93" t="str">
            <v>Day's esencial s/ alas 40x8u</v>
          </cell>
          <cell r="D93">
            <v>30</v>
          </cell>
          <cell r="E93">
            <v>5</v>
          </cell>
          <cell r="F93" t="e">
            <v>#N/A</v>
          </cell>
          <cell r="G93">
            <v>35</v>
          </cell>
          <cell r="H93">
            <v>35</v>
          </cell>
          <cell r="I93">
            <v>3.5</v>
          </cell>
          <cell r="J93">
            <v>6.9078947368421053</v>
          </cell>
          <cell r="K93">
            <v>0</v>
          </cell>
          <cell r="L93">
            <v>20</v>
          </cell>
          <cell r="M93">
            <v>710</v>
          </cell>
          <cell r="N93">
            <v>0</v>
          </cell>
          <cell r="O93">
            <v>60</v>
          </cell>
          <cell r="Q93">
            <v>200</v>
          </cell>
          <cell r="R93">
            <v>76</v>
          </cell>
          <cell r="S93">
            <v>101.33333333333333</v>
          </cell>
          <cell r="T93">
            <v>-0.49333333333333335</v>
          </cell>
        </row>
        <row r="94">
          <cell r="A94">
            <v>30172926</v>
          </cell>
          <cell r="B94">
            <v>58191</v>
          </cell>
          <cell r="C94" t="str">
            <v>DAYS TOALLA FEM NORMAL E SUAVE 30X2X10UN</v>
          </cell>
          <cell r="D94">
            <v>30</v>
          </cell>
          <cell r="E94">
            <v>5</v>
          </cell>
          <cell r="F94">
            <v>1.8333333333333333</v>
          </cell>
          <cell r="G94">
            <v>55</v>
          </cell>
          <cell r="H94">
            <v>55</v>
          </cell>
          <cell r="I94" t="e">
            <v>#VALUE!</v>
          </cell>
          <cell r="J94">
            <v>28.448275862068968</v>
          </cell>
          <cell r="K94">
            <v>0</v>
          </cell>
          <cell r="L94" t="e">
            <v>#N/A</v>
          </cell>
          <cell r="M94">
            <v>0</v>
          </cell>
          <cell r="N94">
            <v>0</v>
          </cell>
          <cell r="P94" t="str">
            <v>DELIST</v>
          </cell>
          <cell r="Q94" t="str">
            <v>NO HAY</v>
          </cell>
          <cell r="R94">
            <v>29</v>
          </cell>
          <cell r="S94">
            <v>38.666666666666664</v>
          </cell>
          <cell r="T94" t="e">
            <v>#VALUE!</v>
          </cell>
        </row>
        <row r="95">
          <cell r="A95">
            <v>30155008</v>
          </cell>
          <cell r="B95">
            <v>58626</v>
          </cell>
          <cell r="C95" t="str">
            <v>DAYS TOALLA FEM S S C/ALAS 20X30UN PK3X2</v>
          </cell>
          <cell r="D95">
            <v>30</v>
          </cell>
          <cell r="E95">
            <v>5</v>
          </cell>
          <cell r="F95">
            <v>0</v>
          </cell>
          <cell r="G95">
            <v>0</v>
          </cell>
          <cell r="H95">
            <v>0</v>
          </cell>
          <cell r="I95" t="e">
            <v>#VALUE!</v>
          </cell>
          <cell r="J95" t="str">
            <v xml:space="preserve"> </v>
          </cell>
          <cell r="K95" t="str">
            <v>cuándo llega?</v>
          </cell>
          <cell r="L95" t="e">
            <v>#N/A</v>
          </cell>
          <cell r="M95">
            <v>0</v>
          </cell>
          <cell r="N95">
            <v>0</v>
          </cell>
          <cell r="P95" t="str">
            <v>DELIST</v>
          </cell>
          <cell r="Q95" t="str">
            <v>NO HAY</v>
          </cell>
          <cell r="R95">
            <v>0</v>
          </cell>
          <cell r="S95">
            <v>0</v>
          </cell>
          <cell r="T95" t="e">
            <v>#VALUE!</v>
          </cell>
        </row>
        <row r="96">
          <cell r="A96">
            <v>30170619</v>
          </cell>
          <cell r="B96">
            <v>49270</v>
          </cell>
          <cell r="C96" t="str">
            <v>2 Days normal extrasuave c/ alasx10u (verde)</v>
          </cell>
          <cell r="D96">
            <v>30</v>
          </cell>
          <cell r="E96">
            <v>3</v>
          </cell>
          <cell r="F96">
            <v>0</v>
          </cell>
          <cell r="G96">
            <v>0</v>
          </cell>
          <cell r="H96">
            <v>0</v>
          </cell>
          <cell r="I96" t="e">
            <v>#VALUE!</v>
          </cell>
          <cell r="J96" t="str">
            <v xml:space="preserve"> </v>
          </cell>
          <cell r="K96" t="str">
            <v>cuándo llega?</v>
          </cell>
          <cell r="L96" t="e">
            <v>#N/A</v>
          </cell>
          <cell r="M96" t="e">
            <v>#N/A</v>
          </cell>
          <cell r="N96" t="e">
            <v>#N/A</v>
          </cell>
          <cell r="P96" t="str">
            <v>DELIST</v>
          </cell>
          <cell r="Q96" t="str">
            <v>NO HAY</v>
          </cell>
          <cell r="R96">
            <v>0</v>
          </cell>
          <cell r="S96">
            <v>0</v>
          </cell>
          <cell r="T96" t="e">
            <v>#VALUE!</v>
          </cell>
        </row>
        <row r="97">
          <cell r="C97" t="str">
            <v xml:space="preserve">TOTAL TOALLAS DAY´S </v>
          </cell>
          <cell r="E97">
            <v>2</v>
          </cell>
          <cell r="F97" t="e">
            <v>#N/A</v>
          </cell>
          <cell r="G97">
            <v>673</v>
          </cell>
          <cell r="H97">
            <v>673</v>
          </cell>
          <cell r="I97">
            <v>8.2779827798277985</v>
          </cell>
          <cell r="J97">
            <v>13.268264728707461</v>
          </cell>
          <cell r="L97" t="e">
            <v>#N/A</v>
          </cell>
          <cell r="M97" t="e">
            <v>#N/A</v>
          </cell>
          <cell r="N97" t="e">
            <v>#N/A</v>
          </cell>
          <cell r="Q97">
            <v>1626</v>
          </cell>
          <cell r="R97">
            <v>760.83800002560019</v>
          </cell>
          <cell r="S97">
            <v>1014.4506667008004</v>
          </cell>
          <cell r="T97">
            <v>-0.3761066010450182</v>
          </cell>
        </row>
        <row r="98">
          <cell r="A98">
            <v>30155014</v>
          </cell>
          <cell r="B98">
            <v>8905</v>
          </cell>
          <cell r="C98" t="str">
            <v>Lina Toalla nocturnas 40x8u</v>
          </cell>
          <cell r="D98">
            <v>30</v>
          </cell>
          <cell r="E98">
            <v>2</v>
          </cell>
          <cell r="F98">
            <v>1.8</v>
          </cell>
          <cell r="G98">
            <v>54</v>
          </cell>
          <cell r="H98">
            <v>54</v>
          </cell>
          <cell r="I98">
            <v>21.6</v>
          </cell>
          <cell r="J98">
            <v>31.15384615384615</v>
          </cell>
          <cell r="K98">
            <v>0</v>
          </cell>
          <cell r="M98">
            <v>141</v>
          </cell>
          <cell r="N98">
            <v>100</v>
          </cell>
          <cell r="O98">
            <v>2.6315789473684212</v>
          </cell>
          <cell r="Q98">
            <v>50</v>
          </cell>
          <cell r="R98">
            <v>26</v>
          </cell>
          <cell r="S98">
            <v>34.666666666666671</v>
          </cell>
          <cell r="T98">
            <v>-0.30666666666666659</v>
          </cell>
        </row>
        <row r="99">
          <cell r="A99">
            <v>30155096</v>
          </cell>
          <cell r="B99">
            <v>8898</v>
          </cell>
          <cell r="C99" t="str">
            <v>Lina Toalla ultrafinas 60x10u</v>
          </cell>
          <cell r="D99">
            <v>30</v>
          </cell>
          <cell r="E99">
            <v>2</v>
          </cell>
          <cell r="F99">
            <v>0.1</v>
          </cell>
          <cell r="G99">
            <v>3</v>
          </cell>
          <cell r="H99">
            <v>3</v>
          </cell>
          <cell r="I99">
            <v>1.3333333333333333</v>
          </cell>
          <cell r="J99">
            <v>1.184740541850158</v>
          </cell>
          <cell r="K99" t="str">
            <v>cuándo llega?</v>
          </cell>
          <cell r="L99" t="e">
            <v>#N/A</v>
          </cell>
          <cell r="M99">
            <v>0</v>
          </cell>
          <cell r="N99">
            <v>0</v>
          </cell>
          <cell r="O99">
            <v>2.3684210526315788</v>
          </cell>
          <cell r="P99">
            <v>30172194</v>
          </cell>
          <cell r="Q99">
            <v>45</v>
          </cell>
          <cell r="R99">
            <v>37.982999999076128</v>
          </cell>
          <cell r="S99">
            <v>50.643999998768166</v>
          </cell>
          <cell r="T99" t="str">
            <v xml:space="preserve"> </v>
          </cell>
        </row>
        <row r="100">
          <cell r="A100">
            <v>30172194</v>
          </cell>
          <cell r="B100">
            <v>61711</v>
          </cell>
          <cell r="C100" t="str">
            <v>Lina Toalla ultrafinas c/alas 60x8u</v>
          </cell>
          <cell r="D100">
            <v>30</v>
          </cell>
          <cell r="E100">
            <v>2</v>
          </cell>
          <cell r="F100">
            <v>0.66666666666666663</v>
          </cell>
          <cell r="G100">
            <v>30</v>
          </cell>
          <cell r="H100">
            <v>30</v>
          </cell>
          <cell r="I100">
            <v>10.909090909090908</v>
          </cell>
          <cell r="J100" t="str">
            <v xml:space="preserve"> </v>
          </cell>
          <cell r="K100" t="str">
            <v>cuándo llega?</v>
          </cell>
          <cell r="L100" t="e">
            <v>#N/A</v>
          </cell>
          <cell r="M100">
            <v>250</v>
          </cell>
          <cell r="N100">
            <v>0</v>
          </cell>
          <cell r="Q100">
            <v>55</v>
          </cell>
          <cell r="R100">
            <v>0</v>
          </cell>
          <cell r="S100">
            <v>0</v>
          </cell>
          <cell r="T100">
            <v>-1</v>
          </cell>
        </row>
        <row r="101">
          <cell r="A101">
            <v>30155978</v>
          </cell>
          <cell r="B101">
            <v>8551</v>
          </cell>
          <cell r="C101" t="str">
            <v>Lina Toalla con alas 60x10u</v>
          </cell>
          <cell r="D101">
            <v>30</v>
          </cell>
          <cell r="E101">
            <v>4</v>
          </cell>
          <cell r="F101">
            <v>6.6666666666666664E-4</v>
          </cell>
          <cell r="G101">
            <v>0.02</v>
          </cell>
          <cell r="H101">
            <v>0.02</v>
          </cell>
          <cell r="I101">
            <v>5.0632911392405064E-3</v>
          </cell>
          <cell r="J101">
            <v>3.2985156679764438E-3</v>
          </cell>
          <cell r="K101" t="str">
            <v>cuándo llega?</v>
          </cell>
          <cell r="L101" t="e">
            <v>#N/A</v>
          </cell>
          <cell r="M101">
            <v>0</v>
          </cell>
          <cell r="N101">
            <v>0</v>
          </cell>
          <cell r="O101">
            <v>4.1578947368421053</v>
          </cell>
          <cell r="P101">
            <v>30172158</v>
          </cell>
          <cell r="Q101">
            <v>79</v>
          </cell>
          <cell r="R101">
            <v>90.949999999254942</v>
          </cell>
          <cell r="S101">
            <v>121.26666666567326</v>
          </cell>
          <cell r="T101">
            <v>0.53502109703383871</v>
          </cell>
        </row>
        <row r="102">
          <cell r="A102">
            <v>30172158</v>
          </cell>
          <cell r="B102">
            <v>61713</v>
          </cell>
          <cell r="C102" t="str">
            <v>Lina Toalla con alas 60x8u (plana)</v>
          </cell>
          <cell r="D102">
            <v>30</v>
          </cell>
          <cell r="E102">
            <v>4</v>
          </cell>
          <cell r="F102">
            <v>2.7777777777777777</v>
          </cell>
          <cell r="G102">
            <v>100</v>
          </cell>
          <cell r="H102">
            <v>100</v>
          </cell>
          <cell r="I102">
            <v>9.0909090909090899</v>
          </cell>
          <cell r="J102" t="str">
            <v xml:space="preserve"> </v>
          </cell>
          <cell r="K102" t="str">
            <v>cuándo llega?</v>
          </cell>
          <cell r="L102" t="e">
            <v>#N/A</v>
          </cell>
          <cell r="M102">
            <v>576</v>
          </cell>
          <cell r="N102">
            <v>0</v>
          </cell>
          <cell r="Q102">
            <v>220</v>
          </cell>
          <cell r="R102">
            <v>0</v>
          </cell>
          <cell r="S102">
            <v>0</v>
          </cell>
          <cell r="T102">
            <v>-1</v>
          </cell>
        </row>
        <row r="103">
          <cell r="A103">
            <v>30173069</v>
          </cell>
          <cell r="B103">
            <v>58627</v>
          </cell>
          <cell r="C103" t="str">
            <v>LINA TOALLA FEM S/ALAS 20X30UN PK3X2</v>
          </cell>
          <cell r="D103">
            <v>30</v>
          </cell>
          <cell r="E103">
            <v>4</v>
          </cell>
          <cell r="F103">
            <v>6.875</v>
          </cell>
          <cell r="G103">
            <v>165</v>
          </cell>
          <cell r="H103">
            <v>165</v>
          </cell>
          <cell r="I103" t="e">
            <v>#VALUE!</v>
          </cell>
          <cell r="J103">
            <v>31.329113924050635</v>
          </cell>
          <cell r="K103">
            <v>0</v>
          </cell>
          <cell r="L103" t="e">
            <v>#N/A</v>
          </cell>
          <cell r="M103">
            <v>0</v>
          </cell>
          <cell r="N103">
            <v>0</v>
          </cell>
          <cell r="Q103" t="str">
            <v>NO HAY</v>
          </cell>
          <cell r="R103">
            <v>79</v>
          </cell>
          <cell r="S103">
            <v>105.33333333333333</v>
          </cell>
          <cell r="T103" t="e">
            <v>#VALUE!</v>
          </cell>
        </row>
        <row r="104">
          <cell r="A104">
            <v>30155982</v>
          </cell>
          <cell r="B104">
            <v>11209</v>
          </cell>
          <cell r="C104" t="str">
            <v>Lina Toalla sin alas 60x10u</v>
          </cell>
          <cell r="D104">
            <v>30</v>
          </cell>
          <cell r="E104">
            <v>2</v>
          </cell>
          <cell r="F104">
            <v>0.52083333333333337</v>
          </cell>
          <cell r="G104">
            <v>25</v>
          </cell>
          <cell r="H104">
            <v>25</v>
          </cell>
          <cell r="I104">
            <v>3.7037037037037033</v>
          </cell>
          <cell r="J104">
            <v>17.899761337152093</v>
          </cell>
          <cell r="K104">
            <v>0</v>
          </cell>
          <cell r="L104" t="e">
            <v>#N/A</v>
          </cell>
          <cell r="M104">
            <v>135</v>
          </cell>
          <cell r="N104">
            <v>0</v>
          </cell>
          <cell r="O104">
            <v>7.1052631578947372</v>
          </cell>
          <cell r="P104">
            <v>30172191</v>
          </cell>
          <cell r="Q104">
            <v>135</v>
          </cell>
          <cell r="R104">
            <v>20.949999999254942</v>
          </cell>
          <cell r="S104">
            <v>27.933333332339924</v>
          </cell>
          <cell r="T104">
            <v>-0.79308641976044503</v>
          </cell>
        </row>
        <row r="105">
          <cell r="A105">
            <v>30172191</v>
          </cell>
          <cell r="B105">
            <v>61712</v>
          </cell>
          <cell r="C105" t="str">
            <v>Lina Toalla sin alas 60x8u (plana)</v>
          </cell>
          <cell r="D105">
            <v>30</v>
          </cell>
          <cell r="E105">
            <v>2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 t="str">
            <v xml:space="preserve"> </v>
          </cell>
          <cell r="K105" t="str">
            <v>cuándo llega?</v>
          </cell>
          <cell r="L105" t="e">
            <v>#N/A</v>
          </cell>
          <cell r="M105">
            <v>200</v>
          </cell>
          <cell r="N105">
            <v>0</v>
          </cell>
          <cell r="Q105">
            <v>25</v>
          </cell>
          <cell r="R105">
            <v>0</v>
          </cell>
          <cell r="S105">
            <v>0</v>
          </cell>
          <cell r="T105">
            <v>-1</v>
          </cell>
        </row>
        <row r="106">
          <cell r="C106" t="str">
            <v>TOTAL TOALLAS LINA</v>
          </cell>
          <cell r="E106">
            <v>2</v>
          </cell>
          <cell r="F106">
            <v>12.740944444444445</v>
          </cell>
          <cell r="G106">
            <v>377.02</v>
          </cell>
          <cell r="H106">
            <v>377.02</v>
          </cell>
          <cell r="I106">
            <v>12.911643835616438</v>
          </cell>
          <cell r="J106">
            <v>22.187827356291162</v>
          </cell>
          <cell r="L106" t="e">
            <v>#N/A</v>
          </cell>
          <cell r="M106" t="e">
            <v>#N/A</v>
          </cell>
          <cell r="N106" t="e">
            <v>#N/A</v>
          </cell>
          <cell r="Q106">
            <v>584</v>
          </cell>
          <cell r="R106">
            <v>254.88299999758601</v>
          </cell>
          <cell r="S106">
            <v>339.84399999678135</v>
          </cell>
          <cell r="T106">
            <v>-0.41807534247126482</v>
          </cell>
        </row>
        <row r="107">
          <cell r="A107">
            <v>30155992</v>
          </cell>
          <cell r="B107">
            <v>9149</v>
          </cell>
          <cell r="C107" t="str">
            <v>Lina Protector diario sin perfume 50x20u</v>
          </cell>
          <cell r="D107">
            <v>30</v>
          </cell>
          <cell r="E107">
            <v>2</v>
          </cell>
          <cell r="F107">
            <v>1.125</v>
          </cell>
          <cell r="G107">
            <v>54</v>
          </cell>
          <cell r="H107">
            <v>54</v>
          </cell>
          <cell r="I107">
            <v>7.1999999999999993</v>
          </cell>
          <cell r="J107">
            <v>10.384615384615385</v>
          </cell>
          <cell r="K107">
            <v>0</v>
          </cell>
          <cell r="L107" t="e">
            <v>#N/A</v>
          </cell>
          <cell r="M107">
            <v>105</v>
          </cell>
          <cell r="N107">
            <v>150</v>
          </cell>
          <cell r="O107">
            <v>7.8947368421052628</v>
          </cell>
          <cell r="Q107">
            <v>150</v>
          </cell>
          <cell r="R107">
            <v>78</v>
          </cell>
          <cell r="S107">
            <v>104</v>
          </cell>
          <cell r="T107">
            <v>-0.30666666666666664</v>
          </cell>
        </row>
        <row r="108">
          <cell r="A108">
            <v>30155994</v>
          </cell>
          <cell r="B108">
            <v>9150</v>
          </cell>
          <cell r="C108" t="str">
            <v>Lina Protector diario sin perfume 30x40u</v>
          </cell>
          <cell r="D108">
            <v>30</v>
          </cell>
          <cell r="E108">
            <v>2</v>
          </cell>
          <cell r="F108">
            <v>1.2666666666666666</v>
          </cell>
          <cell r="G108">
            <v>38</v>
          </cell>
          <cell r="H108">
            <v>38</v>
          </cell>
          <cell r="I108">
            <v>15.2</v>
          </cell>
          <cell r="J108">
            <v>16.813663313500502</v>
          </cell>
          <cell r="K108">
            <v>0</v>
          </cell>
          <cell r="L108" t="e">
            <v>#N/A</v>
          </cell>
          <cell r="M108">
            <v>0</v>
          </cell>
          <cell r="N108">
            <v>120</v>
          </cell>
          <cell r="O108">
            <v>2.6315789473684212</v>
          </cell>
          <cell r="Q108">
            <v>50</v>
          </cell>
          <cell r="R108">
            <v>33.901000000536442</v>
          </cell>
          <cell r="S108">
            <v>45.201333334048584</v>
          </cell>
          <cell r="T108" t="str">
            <v xml:space="preserve"> </v>
          </cell>
        </row>
        <row r="109">
          <cell r="C109" t="str">
            <v>TOTAL PROTECTORES LINA</v>
          </cell>
          <cell r="E109">
            <v>2</v>
          </cell>
          <cell r="F109">
            <v>2.3916666666666666</v>
          </cell>
          <cell r="G109">
            <v>92</v>
          </cell>
          <cell r="H109">
            <v>92</v>
          </cell>
          <cell r="I109">
            <v>9.2000000000000011</v>
          </cell>
          <cell r="J109">
            <v>12.332329469740079</v>
          </cell>
          <cell r="L109" t="e">
            <v>#N/A</v>
          </cell>
          <cell r="M109" t="e">
            <v>#N/A</v>
          </cell>
          <cell r="N109" t="e">
            <v>#N/A</v>
          </cell>
          <cell r="Q109">
            <v>200</v>
          </cell>
          <cell r="R109">
            <v>111.90100000053644</v>
          </cell>
          <cell r="S109">
            <v>149.20133333404857</v>
          </cell>
          <cell r="T109">
            <v>-0.25399333332975715</v>
          </cell>
        </row>
        <row r="110">
          <cell r="A110">
            <v>30155100</v>
          </cell>
          <cell r="B110">
            <v>49272</v>
          </cell>
          <cell r="C110" t="str">
            <v>Lightdays Bikini 50paq.x15u.</v>
          </cell>
          <cell r="D110">
            <v>30</v>
          </cell>
          <cell r="E110">
            <v>2</v>
          </cell>
          <cell r="F110">
            <v>1.7962962962962963</v>
          </cell>
          <cell r="G110">
            <v>97</v>
          </cell>
          <cell r="H110">
            <v>97</v>
          </cell>
          <cell r="I110" t="str">
            <v xml:space="preserve"> </v>
          </cell>
          <cell r="J110">
            <v>177.87286088519491</v>
          </cell>
          <cell r="K110">
            <v>0</v>
          </cell>
          <cell r="L110" t="e">
            <v>#N/A</v>
          </cell>
          <cell r="M110">
            <v>60</v>
          </cell>
          <cell r="N110">
            <v>0</v>
          </cell>
          <cell r="O110">
            <v>0.52631578947368418</v>
          </cell>
          <cell r="Q110">
            <v>0</v>
          </cell>
          <cell r="R110">
            <v>8.1799999885261059</v>
          </cell>
          <cell r="S110">
            <v>10.906666651368141</v>
          </cell>
          <cell r="T110" t="e">
            <v>#DIV/0!</v>
          </cell>
        </row>
        <row r="111">
          <cell r="A111">
            <v>30155268</v>
          </cell>
          <cell r="B111">
            <v>39951</v>
          </cell>
          <cell r="C111" t="str">
            <v>Lightdays Anatomico - 50 paq. x 20 un. (azul)</v>
          </cell>
          <cell r="D111">
            <v>30</v>
          </cell>
          <cell r="E111">
            <v>2</v>
          </cell>
          <cell r="F111">
            <v>0.65</v>
          </cell>
          <cell r="G111">
            <v>13</v>
          </cell>
          <cell r="H111">
            <v>13</v>
          </cell>
          <cell r="I111">
            <v>13</v>
          </cell>
          <cell r="J111">
            <v>20.788912590525506</v>
          </cell>
          <cell r="K111">
            <v>0</v>
          </cell>
          <cell r="L111" t="e">
            <v>#N/A</v>
          </cell>
          <cell r="M111">
            <v>20</v>
          </cell>
          <cell r="N111">
            <v>0</v>
          </cell>
          <cell r="O111">
            <v>2.6315789473684212</v>
          </cell>
          <cell r="P111">
            <v>30172176</v>
          </cell>
          <cell r="Q111">
            <v>20</v>
          </cell>
          <cell r="R111">
            <v>9.3799999952316284</v>
          </cell>
          <cell r="S111">
            <v>12.506666660308838</v>
          </cell>
          <cell r="T111">
            <v>-0.37466666698455808</v>
          </cell>
        </row>
        <row r="112">
          <cell r="A112">
            <v>30155273</v>
          </cell>
          <cell r="B112">
            <v>35495</v>
          </cell>
          <cell r="C112" t="str">
            <v>Lightdays Anatomico - 30 paq. x 40 un. (azul)</v>
          </cell>
          <cell r="D112">
            <v>30</v>
          </cell>
          <cell r="E112">
            <v>2</v>
          </cell>
          <cell r="F112">
            <v>0.68888888888888888</v>
          </cell>
          <cell r="G112">
            <v>164</v>
          </cell>
          <cell r="H112">
            <v>31</v>
          </cell>
          <cell r="I112">
            <v>131.19999999999999</v>
          </cell>
          <cell r="J112">
            <v>119.22070367364826</v>
          </cell>
          <cell r="K112">
            <v>0</v>
          </cell>
          <cell r="L112" t="e">
            <v>#N/A</v>
          </cell>
          <cell r="M112">
            <v>133</v>
          </cell>
          <cell r="N112">
            <v>0</v>
          </cell>
          <cell r="O112">
            <v>5.2631578947368425</v>
          </cell>
          <cell r="P112">
            <v>30172177</v>
          </cell>
          <cell r="Q112">
            <v>25</v>
          </cell>
          <cell r="R112">
            <v>20.63400000333786</v>
          </cell>
          <cell r="S112">
            <v>27.512000004450478</v>
          </cell>
          <cell r="T112" t="str">
            <v xml:space="preserve"> </v>
          </cell>
        </row>
        <row r="113">
          <cell r="A113">
            <v>30155276</v>
          </cell>
          <cell r="B113">
            <v>9148</v>
          </cell>
          <cell r="C113" t="str">
            <v>Lightdays perfumado - 50 paq. x 20 un. (rosa)</v>
          </cell>
          <cell r="D113">
            <v>30</v>
          </cell>
          <cell r="E113">
            <v>2</v>
          </cell>
          <cell r="F113">
            <v>0.66666666666666663</v>
          </cell>
          <cell r="G113">
            <v>20</v>
          </cell>
          <cell r="H113">
            <v>20</v>
          </cell>
          <cell r="I113">
            <v>10</v>
          </cell>
          <cell r="J113">
            <v>22.123893801419801</v>
          </cell>
          <cell r="K113">
            <v>0</v>
          </cell>
          <cell r="L113" t="e">
            <v>#N/A</v>
          </cell>
          <cell r="M113">
            <v>30</v>
          </cell>
          <cell r="N113">
            <v>50</v>
          </cell>
          <cell r="O113">
            <v>1.5789473684210527</v>
          </cell>
          <cell r="Q113">
            <v>40</v>
          </cell>
          <cell r="R113">
            <v>13.560000002384186</v>
          </cell>
          <cell r="S113">
            <v>18.080000003178917</v>
          </cell>
          <cell r="T113">
            <v>-0.54799999992052706</v>
          </cell>
        </row>
        <row r="114">
          <cell r="A114">
            <v>30155279</v>
          </cell>
          <cell r="B114">
            <v>9132</v>
          </cell>
          <cell r="C114" t="str">
            <v>Lightdays perfumado - 30 paq. x 40 un. (rosa)</v>
          </cell>
          <cell r="D114">
            <v>30</v>
          </cell>
          <cell r="E114">
            <v>2</v>
          </cell>
          <cell r="F114">
            <v>0.70150000000000001</v>
          </cell>
          <cell r="G114">
            <v>14.03</v>
          </cell>
          <cell r="H114">
            <v>14.03</v>
          </cell>
          <cell r="I114">
            <v>9.3533333333333317</v>
          </cell>
          <cell r="J114">
            <v>9.3946698805839155</v>
          </cell>
          <cell r="K114">
            <v>0</v>
          </cell>
          <cell r="L114" t="e">
            <v>#N/A</v>
          </cell>
          <cell r="M114">
            <v>60</v>
          </cell>
          <cell r="N114">
            <v>0</v>
          </cell>
          <cell r="O114">
            <v>0.52631578947368418</v>
          </cell>
          <cell r="Q114">
            <v>30</v>
          </cell>
          <cell r="R114">
            <v>22.401000000536442</v>
          </cell>
          <cell r="S114">
            <v>29.868000000715256</v>
          </cell>
          <cell r="T114" t="str">
            <v xml:space="preserve"> </v>
          </cell>
        </row>
        <row r="115">
          <cell r="A115">
            <v>30155142</v>
          </cell>
          <cell r="B115">
            <v>49806</v>
          </cell>
          <cell r="C115" t="str">
            <v>Lightdays c/ Alas - 50 paq. x 20 un.</v>
          </cell>
          <cell r="D115">
            <v>30</v>
          </cell>
          <cell r="E115">
            <v>2</v>
          </cell>
          <cell r="F115">
            <v>1.1333333333333333</v>
          </cell>
          <cell r="G115">
            <v>34</v>
          </cell>
          <cell r="H115">
            <v>34</v>
          </cell>
          <cell r="I115">
            <v>17</v>
          </cell>
          <cell r="J115">
            <v>31.91489361612847</v>
          </cell>
          <cell r="K115">
            <v>0</v>
          </cell>
          <cell r="L115" t="e">
            <v>#N/A</v>
          </cell>
          <cell r="M115">
            <v>80</v>
          </cell>
          <cell r="N115">
            <v>0</v>
          </cell>
          <cell r="O115">
            <v>1.5789473684210527</v>
          </cell>
          <cell r="Q115">
            <v>40</v>
          </cell>
          <cell r="R115">
            <v>15.980000000447035</v>
          </cell>
          <cell r="S115">
            <v>21.306666667262711</v>
          </cell>
          <cell r="T115">
            <v>-0.46733333331843224</v>
          </cell>
        </row>
        <row r="116">
          <cell r="A116">
            <v>30155145</v>
          </cell>
          <cell r="B116">
            <v>7659</v>
          </cell>
          <cell r="C116" t="str">
            <v>Lightdays Long - 50 paq. x 20 un.</v>
          </cell>
          <cell r="D116">
            <v>30</v>
          </cell>
          <cell r="E116">
            <v>2</v>
          </cell>
          <cell r="F116">
            <v>0.16666666666666666</v>
          </cell>
          <cell r="G116">
            <v>10</v>
          </cell>
          <cell r="H116">
            <v>10</v>
          </cell>
          <cell r="I116">
            <v>8</v>
          </cell>
          <cell r="J116">
            <v>9.375</v>
          </cell>
          <cell r="K116">
            <v>0</v>
          </cell>
          <cell r="L116">
            <v>8</v>
          </cell>
          <cell r="M116">
            <v>8</v>
          </cell>
          <cell r="N116">
            <v>50</v>
          </cell>
          <cell r="O116">
            <v>0.78947368421052633</v>
          </cell>
          <cell r="Q116">
            <v>25</v>
          </cell>
          <cell r="R116">
            <v>16</v>
          </cell>
          <cell r="S116">
            <v>21.333333333333332</v>
          </cell>
          <cell r="T116" t="str">
            <v xml:space="preserve"> </v>
          </cell>
        </row>
        <row r="117">
          <cell r="A117">
            <v>30155149</v>
          </cell>
          <cell r="B117">
            <v>8995</v>
          </cell>
          <cell r="C117" t="str">
            <v>Light Days P.D. negros 20x15u</v>
          </cell>
          <cell r="D117">
            <v>30</v>
          </cell>
          <cell r="E117">
            <v>2</v>
          </cell>
          <cell r="F117">
            <v>1.74</v>
          </cell>
          <cell r="G117">
            <v>87</v>
          </cell>
          <cell r="H117">
            <v>87</v>
          </cell>
          <cell r="I117" t="str">
            <v xml:space="preserve"> </v>
          </cell>
          <cell r="J117">
            <v>1535.2941284130191</v>
          </cell>
          <cell r="K117">
            <v>0</v>
          </cell>
          <cell r="L117" t="e">
            <v>#N/A</v>
          </cell>
          <cell r="M117">
            <v>20</v>
          </cell>
          <cell r="N117">
            <v>0</v>
          </cell>
          <cell r="O117">
            <v>0</v>
          </cell>
          <cell r="Q117">
            <v>0</v>
          </cell>
          <cell r="R117">
            <v>0.84999999403953552</v>
          </cell>
          <cell r="S117">
            <v>1.1333333253860474</v>
          </cell>
          <cell r="T117" t="e">
            <v>#DIV/0!</v>
          </cell>
        </row>
        <row r="118">
          <cell r="B118" t="str">
            <v xml:space="preserve">TOTAL PROTECTORES LIGHDAY´S </v>
          </cell>
          <cell r="E118">
            <v>2</v>
          </cell>
          <cell r="F118">
            <v>7.5433518518518516</v>
          </cell>
          <cell r="G118">
            <v>439.03</v>
          </cell>
          <cell r="H118">
            <v>306.02999999999997</v>
          </cell>
          <cell r="I118">
            <v>48.781111111111109</v>
          </cell>
          <cell r="J118">
            <v>61.554890881468694</v>
          </cell>
          <cell r="L118" t="e">
            <v>#N/A</v>
          </cell>
          <cell r="M118" t="e">
            <v>#N/A</v>
          </cell>
          <cell r="N118" t="e">
            <v>#N/A</v>
          </cell>
          <cell r="Q118">
            <v>180</v>
          </cell>
          <cell r="R118">
            <v>106.98499998450279</v>
          </cell>
          <cell r="S118">
            <v>142.64666664600372</v>
          </cell>
          <cell r="T118">
            <v>-0.20751851863331264</v>
          </cell>
        </row>
        <row r="119">
          <cell r="A119">
            <v>30156860</v>
          </cell>
          <cell r="B119">
            <v>8512</v>
          </cell>
          <cell r="C119" t="str">
            <v>Days Tampones medio 24*20u (verde)</v>
          </cell>
          <cell r="D119">
            <v>30</v>
          </cell>
          <cell r="E119">
            <v>2</v>
          </cell>
          <cell r="F119">
            <v>0</v>
          </cell>
          <cell r="G119">
            <v>0</v>
          </cell>
          <cell r="H119">
            <v>0</v>
          </cell>
          <cell r="I119" t="e">
            <v>#VALUE!</v>
          </cell>
          <cell r="J119" t="str">
            <v xml:space="preserve"> </v>
          </cell>
          <cell r="K119" t="str">
            <v>cuándo llega?</v>
          </cell>
          <cell r="L119" t="e">
            <v>#N/A</v>
          </cell>
          <cell r="M119" t="e">
            <v>#N/A</v>
          </cell>
          <cell r="N119" t="e">
            <v>#N/A</v>
          </cell>
          <cell r="Q119" t="str">
            <v>NO HAY</v>
          </cell>
          <cell r="R119">
            <v>0</v>
          </cell>
          <cell r="S119">
            <v>0</v>
          </cell>
          <cell r="T119" t="e">
            <v>#VALUE!</v>
          </cell>
        </row>
        <row r="120">
          <cell r="A120">
            <v>30156861</v>
          </cell>
          <cell r="B120">
            <v>7165</v>
          </cell>
          <cell r="C120" t="str">
            <v>Days Tampones mini 24*20u (rosa)</v>
          </cell>
          <cell r="D120">
            <v>30</v>
          </cell>
          <cell r="E120">
            <v>2</v>
          </cell>
          <cell r="F120">
            <v>0</v>
          </cell>
          <cell r="G120">
            <v>0</v>
          </cell>
          <cell r="H120">
            <v>0</v>
          </cell>
          <cell r="I120" t="e">
            <v>#VALUE!</v>
          </cell>
          <cell r="J120" t="str">
            <v xml:space="preserve"> </v>
          </cell>
          <cell r="K120" t="str">
            <v>cuándo llega?</v>
          </cell>
          <cell r="L120" t="e">
            <v>#N/A</v>
          </cell>
          <cell r="M120" t="e">
            <v>#N/A</v>
          </cell>
          <cell r="N120" t="e">
            <v>#N/A</v>
          </cell>
          <cell r="Q120" t="str">
            <v>NO HAY</v>
          </cell>
          <cell r="R120">
            <v>-0.79200000315904617</v>
          </cell>
          <cell r="S120">
            <v>-1.0560000042120614</v>
          </cell>
          <cell r="T120" t="e">
            <v>#VALUE!</v>
          </cell>
        </row>
        <row r="121">
          <cell r="A121">
            <v>30156862</v>
          </cell>
          <cell r="B121">
            <v>7188</v>
          </cell>
          <cell r="C121" t="str">
            <v>Days Tampones super 24*20u (amarillo)</v>
          </cell>
          <cell r="D121">
            <v>30</v>
          </cell>
          <cell r="E121">
            <v>2</v>
          </cell>
          <cell r="F121">
            <v>0</v>
          </cell>
          <cell r="G121">
            <v>0</v>
          </cell>
          <cell r="H121">
            <v>0</v>
          </cell>
          <cell r="I121" t="e">
            <v>#VALUE!</v>
          </cell>
          <cell r="J121" t="str">
            <v xml:space="preserve"> </v>
          </cell>
          <cell r="K121" t="str">
            <v>cuándo llega?</v>
          </cell>
          <cell r="L121" t="e">
            <v>#N/A</v>
          </cell>
          <cell r="M121" t="e">
            <v>#N/A</v>
          </cell>
          <cell r="N121" t="e">
            <v>#N/A</v>
          </cell>
          <cell r="Q121" t="str">
            <v>NO HAY</v>
          </cell>
          <cell r="R121">
            <v>-4.1999999433755875E-2</v>
          </cell>
          <cell r="S121">
            <v>-5.5999999245007835E-2</v>
          </cell>
          <cell r="T121" t="e">
            <v>#VALUE!</v>
          </cell>
        </row>
        <row r="122">
          <cell r="A122">
            <v>30156939</v>
          </cell>
          <cell r="B122">
            <v>56150</v>
          </cell>
          <cell r="C122" t="str">
            <v>Day's Tampones mini 24x16u</v>
          </cell>
          <cell r="D122">
            <v>30</v>
          </cell>
          <cell r="E122">
            <v>2</v>
          </cell>
          <cell r="F122">
            <v>0.20833333333333334</v>
          </cell>
          <cell r="G122">
            <v>10</v>
          </cell>
          <cell r="H122">
            <v>10</v>
          </cell>
          <cell r="I122" t="str">
            <v xml:space="preserve"> </v>
          </cell>
          <cell r="J122" t="str">
            <v xml:space="preserve"> </v>
          </cell>
          <cell r="K122" t="str">
            <v>cuándo llega?</v>
          </cell>
          <cell r="L122" t="e">
            <v>#N/A</v>
          </cell>
          <cell r="M122">
            <v>33</v>
          </cell>
          <cell r="N122">
            <v>0</v>
          </cell>
          <cell r="Q122">
            <v>0</v>
          </cell>
          <cell r="R122">
            <v>0</v>
          </cell>
          <cell r="S122">
            <v>0</v>
          </cell>
          <cell r="T122" t="e">
            <v>#DIV/0!</v>
          </cell>
        </row>
        <row r="123">
          <cell r="A123">
            <v>30156940</v>
          </cell>
          <cell r="B123">
            <v>56151</v>
          </cell>
          <cell r="C123" t="str">
            <v>Day's Tampones medio 24x16u</v>
          </cell>
          <cell r="D123">
            <v>30</v>
          </cell>
          <cell r="E123">
            <v>2</v>
          </cell>
          <cell r="F123">
            <v>3.7593984962406013E-2</v>
          </cell>
          <cell r="G123">
            <v>10</v>
          </cell>
          <cell r="H123">
            <v>10</v>
          </cell>
          <cell r="I123" t="str">
            <v xml:space="preserve"> </v>
          </cell>
          <cell r="J123" t="str">
            <v xml:space="preserve"> </v>
          </cell>
          <cell r="K123" t="str">
            <v>cuándo llega?</v>
          </cell>
          <cell r="L123" t="e">
            <v>#N/A</v>
          </cell>
          <cell r="M123">
            <v>33</v>
          </cell>
          <cell r="N123">
            <v>0</v>
          </cell>
          <cell r="Q123">
            <v>0</v>
          </cell>
          <cell r="R123">
            <v>0</v>
          </cell>
          <cell r="S123">
            <v>0</v>
          </cell>
          <cell r="T123" t="e">
            <v>#DIV/0!</v>
          </cell>
        </row>
        <row r="124">
          <cell r="A124">
            <v>30156938</v>
          </cell>
          <cell r="B124">
            <v>56152</v>
          </cell>
          <cell r="C124" t="str">
            <v>Day's Tampones super 24x16u</v>
          </cell>
          <cell r="D124">
            <v>30</v>
          </cell>
          <cell r="E124">
            <v>2</v>
          </cell>
          <cell r="F124">
            <v>4.7619047619047616E-2</v>
          </cell>
          <cell r="G124">
            <v>10</v>
          </cell>
          <cell r="H124">
            <v>10</v>
          </cell>
          <cell r="I124" t="str">
            <v xml:space="preserve"> </v>
          </cell>
          <cell r="J124" t="str">
            <v xml:space="preserve"> </v>
          </cell>
          <cell r="K124" t="str">
            <v>cuándo llega?</v>
          </cell>
          <cell r="L124" t="e">
            <v>#N/A</v>
          </cell>
          <cell r="M124">
            <v>33</v>
          </cell>
          <cell r="N124">
            <v>0</v>
          </cell>
          <cell r="Q124">
            <v>0</v>
          </cell>
          <cell r="R124">
            <v>0</v>
          </cell>
          <cell r="S124">
            <v>0</v>
          </cell>
          <cell r="T124" t="e">
            <v>#DIV/0!</v>
          </cell>
        </row>
        <row r="125">
          <cell r="B125" t="str">
            <v>TOTAL TAMPONES DAY´S</v>
          </cell>
          <cell r="E125">
            <v>2</v>
          </cell>
          <cell r="F125">
            <v>0</v>
          </cell>
          <cell r="G125">
            <v>0</v>
          </cell>
          <cell r="H125">
            <v>0</v>
          </cell>
          <cell r="I125" t="str">
            <v xml:space="preserve"> </v>
          </cell>
          <cell r="J125" t="str">
            <v xml:space="preserve"> </v>
          </cell>
          <cell r="L125" t="e">
            <v>#N/A</v>
          </cell>
          <cell r="M125" t="e">
            <v>#N/A</v>
          </cell>
          <cell r="N125" t="e">
            <v>#N/A</v>
          </cell>
          <cell r="Q125">
            <v>0</v>
          </cell>
          <cell r="R125">
            <v>-0.83400000259280205</v>
          </cell>
          <cell r="S125">
            <v>-1.1120000034570692</v>
          </cell>
          <cell r="T125" t="e">
            <v>#DIV/0!</v>
          </cell>
        </row>
        <row r="126">
          <cell r="A126">
            <v>30155193</v>
          </cell>
          <cell r="B126">
            <v>9004</v>
          </cell>
          <cell r="C126" t="str">
            <v>Pañal Plenitud Med 10x8u</v>
          </cell>
          <cell r="D126">
            <v>30</v>
          </cell>
          <cell r="E126">
            <v>2</v>
          </cell>
          <cell r="F126">
            <v>1.3</v>
          </cell>
          <cell r="G126">
            <v>26</v>
          </cell>
          <cell r="H126">
            <v>26</v>
          </cell>
          <cell r="I126">
            <v>10.4</v>
          </cell>
          <cell r="J126">
            <v>9.2857142857142865</v>
          </cell>
          <cell r="K126">
            <v>0</v>
          </cell>
          <cell r="L126" t="e">
            <v>#N/A</v>
          </cell>
          <cell r="M126">
            <v>117</v>
          </cell>
          <cell r="N126">
            <v>40</v>
          </cell>
          <cell r="O126">
            <v>3.1578947368421053</v>
          </cell>
          <cell r="Q126">
            <v>50</v>
          </cell>
          <cell r="R126">
            <v>42</v>
          </cell>
          <cell r="S126">
            <v>56</v>
          </cell>
          <cell r="T126" t="str">
            <v xml:space="preserve"> </v>
          </cell>
        </row>
        <row r="127">
          <cell r="A127">
            <v>30155195</v>
          </cell>
          <cell r="B127">
            <v>9005</v>
          </cell>
          <cell r="C127" t="str">
            <v>Pañal Plenitud Gde 10x8u</v>
          </cell>
          <cell r="D127">
            <v>30</v>
          </cell>
          <cell r="E127">
            <v>2</v>
          </cell>
          <cell r="F127">
            <v>2.5</v>
          </cell>
          <cell r="G127">
            <v>50</v>
          </cell>
          <cell r="H127">
            <v>50</v>
          </cell>
          <cell r="I127">
            <v>8.3333333333333339</v>
          </cell>
          <cell r="J127">
            <v>10.869565217391305</v>
          </cell>
          <cell r="K127">
            <v>0</v>
          </cell>
          <cell r="L127" t="e">
            <v>#N/A</v>
          </cell>
          <cell r="M127">
            <v>15</v>
          </cell>
          <cell r="N127">
            <v>0</v>
          </cell>
          <cell r="O127">
            <v>5.2631578947368425</v>
          </cell>
          <cell r="Q127">
            <v>120</v>
          </cell>
          <cell r="R127">
            <v>69</v>
          </cell>
          <cell r="S127">
            <v>92</v>
          </cell>
          <cell r="T127">
            <v>-0.23333333333333334</v>
          </cell>
        </row>
        <row r="128">
          <cell r="A128">
            <v>30156520</v>
          </cell>
          <cell r="B128">
            <v>45478</v>
          </cell>
          <cell r="C128" t="str">
            <v>Pañales p/ adultos Depend Plenitud M 10x8u</v>
          </cell>
          <cell r="D128">
            <v>30</v>
          </cell>
          <cell r="E128">
            <v>2</v>
          </cell>
          <cell r="F128">
            <v>2</v>
          </cell>
          <cell r="G128">
            <v>40</v>
          </cell>
          <cell r="H128">
            <v>40</v>
          </cell>
          <cell r="I128">
            <v>26.666666666666664</v>
          </cell>
          <cell r="J128">
            <v>22.222222222222221</v>
          </cell>
          <cell r="K128">
            <v>0</v>
          </cell>
          <cell r="L128" t="e">
            <v>#N/A</v>
          </cell>
          <cell r="M128">
            <v>44</v>
          </cell>
          <cell r="N128">
            <v>0</v>
          </cell>
          <cell r="O128">
            <v>2.1052631578947367</v>
          </cell>
          <cell r="Q128">
            <v>30</v>
          </cell>
          <cell r="R128">
            <v>27</v>
          </cell>
          <cell r="S128">
            <v>36</v>
          </cell>
          <cell r="T128">
            <v>0.2</v>
          </cell>
        </row>
        <row r="129">
          <cell r="A129">
            <v>30156521</v>
          </cell>
          <cell r="B129">
            <v>45479</v>
          </cell>
          <cell r="C129" t="str">
            <v>Pañales p/ adultos Depend Plenitud G 10x8u</v>
          </cell>
          <cell r="D129">
            <v>30</v>
          </cell>
          <cell r="E129">
            <v>2</v>
          </cell>
          <cell r="F129">
            <v>1.55</v>
          </cell>
          <cell r="G129">
            <v>31</v>
          </cell>
          <cell r="H129">
            <v>31</v>
          </cell>
          <cell r="I129">
            <v>8.8571428571428577</v>
          </cell>
          <cell r="J129">
            <v>16.03448275862069</v>
          </cell>
          <cell r="K129">
            <v>0</v>
          </cell>
          <cell r="L129" t="e">
            <v>#N/A</v>
          </cell>
          <cell r="M129">
            <v>60</v>
          </cell>
          <cell r="N129">
            <v>49</v>
          </cell>
          <cell r="O129">
            <v>3.6842105263157894</v>
          </cell>
          <cell r="Q129">
            <v>70</v>
          </cell>
          <cell r="R129">
            <v>29</v>
          </cell>
          <cell r="S129">
            <v>38.666666666666664</v>
          </cell>
          <cell r="T129">
            <v>-0.44761904761904764</v>
          </cell>
        </row>
        <row r="130">
          <cell r="A130">
            <v>30155122</v>
          </cell>
          <cell r="B130">
            <v>8994</v>
          </cell>
          <cell r="C130" t="str">
            <v>PLENITUD TOALLAS ADULTO S/ALAS 24X8UN</v>
          </cell>
          <cell r="D130">
            <v>30</v>
          </cell>
          <cell r="E130">
            <v>2</v>
          </cell>
          <cell r="F130">
            <v>0.74</v>
          </cell>
          <cell r="G130">
            <v>37</v>
          </cell>
          <cell r="H130">
            <v>37</v>
          </cell>
          <cell r="I130">
            <v>24.666666666666668</v>
          </cell>
          <cell r="J130">
            <v>92.5</v>
          </cell>
          <cell r="K130">
            <v>0</v>
          </cell>
          <cell r="L130" t="e">
            <v>#N/A</v>
          </cell>
          <cell r="M130">
            <v>219</v>
          </cell>
          <cell r="N130">
            <v>0</v>
          </cell>
          <cell r="O130">
            <v>0.89473684210526316</v>
          </cell>
          <cell r="Q130">
            <v>30</v>
          </cell>
          <cell r="R130">
            <v>6</v>
          </cell>
          <cell r="S130">
            <v>8</v>
          </cell>
          <cell r="T130">
            <v>-0.73333333333333328</v>
          </cell>
        </row>
        <row r="131">
          <cell r="B131" t="str">
            <v>TOTAL PLENITUD ADULTOS</v>
          </cell>
          <cell r="E131">
            <v>2</v>
          </cell>
          <cell r="F131">
            <v>7.35</v>
          </cell>
          <cell r="G131">
            <v>147</v>
          </cell>
          <cell r="H131">
            <v>147</v>
          </cell>
          <cell r="I131">
            <v>10.888888888888888</v>
          </cell>
          <cell r="J131">
            <v>13.203592814371259</v>
          </cell>
          <cell r="L131" t="e">
            <v>#N/A</v>
          </cell>
          <cell r="M131" t="e">
            <v>#N/A</v>
          </cell>
          <cell r="N131" t="e">
            <v>#N/A</v>
          </cell>
          <cell r="Q131">
            <v>270</v>
          </cell>
          <cell r="R131">
            <v>167</v>
          </cell>
          <cell r="S131">
            <v>222.66666666666666</v>
          </cell>
          <cell r="T131">
            <v>-0.17530864197530868</v>
          </cell>
        </row>
        <row r="132">
          <cell r="A132">
            <v>30035200</v>
          </cell>
          <cell r="B132">
            <v>44926</v>
          </cell>
          <cell r="C132" t="str">
            <v>Huggies Goodnites / M / 6 x 11 u.</v>
          </cell>
          <cell r="D132">
            <v>0</v>
          </cell>
          <cell r="E132">
            <v>1</v>
          </cell>
          <cell r="F132">
            <v>0.22222222222222221</v>
          </cell>
          <cell r="G132">
            <v>8</v>
          </cell>
          <cell r="H132">
            <v>8</v>
          </cell>
          <cell r="I132" t="str">
            <v xml:space="preserve"> </v>
          </cell>
          <cell r="J132">
            <v>22.501406571277474</v>
          </cell>
          <cell r="K132">
            <v>0</v>
          </cell>
          <cell r="L132" t="e">
            <v>#N/A</v>
          </cell>
          <cell r="M132">
            <v>10</v>
          </cell>
          <cell r="N132">
            <v>0</v>
          </cell>
          <cell r="Q132">
            <v>0</v>
          </cell>
          <cell r="R132">
            <v>5.3329999446868896</v>
          </cell>
          <cell r="S132">
            <v>7.1106665929158535</v>
          </cell>
          <cell r="T132" t="e">
            <v>#DIV/0!</v>
          </cell>
        </row>
        <row r="133">
          <cell r="A133">
            <v>30035400</v>
          </cell>
          <cell r="B133">
            <v>44928</v>
          </cell>
          <cell r="C133" t="str">
            <v>Huggies Goodnites / G / 6 x 9 u.</v>
          </cell>
          <cell r="D133">
            <v>0</v>
          </cell>
          <cell r="E133">
            <v>1</v>
          </cell>
          <cell r="F133">
            <v>0.69444444444444442</v>
          </cell>
          <cell r="G133">
            <v>25</v>
          </cell>
          <cell r="H133">
            <v>25</v>
          </cell>
          <cell r="I133" t="str">
            <v xml:space="preserve"> </v>
          </cell>
          <cell r="J133" t="str">
            <v xml:space="preserve"> </v>
          </cell>
          <cell r="K133" t="str">
            <v>cuándo llega?</v>
          </cell>
          <cell r="L133" t="e">
            <v>#N/A</v>
          </cell>
          <cell r="M133">
            <v>50</v>
          </cell>
          <cell r="N133">
            <v>0</v>
          </cell>
          <cell r="Q133">
            <v>0</v>
          </cell>
          <cell r="R133">
            <v>-2.8330001831054688</v>
          </cell>
          <cell r="S133">
            <v>-3.7773335774739585</v>
          </cell>
          <cell r="T133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s"/>
      <sheetName val="CF4"/>
      <sheetName val="CF3"/>
      <sheetName val="CF2"/>
      <sheetName val="CF1"/>
      <sheetName val="Gian"/>
      <sheetName val="00 Ind"/>
      <sheetName val="Cash Flow Caelum Martin"/>
      <sheetName val="01 CF"/>
      <sheetName val="02 Pd"/>
      <sheetName val="02 Pd Cr"/>
      <sheetName val="02 Pd Est"/>
      <sheetName val="03 Est"/>
      <sheetName val="04 Cr"/>
      <sheetName val="04 Cr Ped Lim"/>
      <sheetName val="04 CrD"/>
      <sheetName val="05 Pc"/>
      <sheetName val="06_Lp"/>
      <sheetName val="07 Lc"/>
      <sheetName val="Plan4"/>
      <sheetName val="08 Ac"/>
      <sheetName val="09 Pg"/>
      <sheetName val="Makteshim"/>
      <sheetName val="10_Cp"/>
      <sheetName val="12 ADelm"/>
      <sheetName val="10 CpD"/>
      <sheetName val="10 Cp Agr Int"/>
      <sheetName val="10 Cp Agr Vct"/>
      <sheetName val="10 Cp Int"/>
      <sheetName val="Plan1"/>
      <sheetName val="10 Desp Int"/>
      <sheetName val="10 Cp Int Vct"/>
      <sheetName val="11 Conc"/>
      <sheetName val="PMKT230708"/>
      <sheetName val="P&amp;L"/>
      <sheetName val="Proformas"/>
      <sheetName val="Plan3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Tópicos_N1</v>
          </cell>
          <cell r="E1" t="str">
            <v>Detalhe</v>
          </cell>
        </row>
        <row r="2">
          <cell r="C2" t="str">
            <v>#</v>
          </cell>
          <cell r="E2" t="str">
            <v>#</v>
          </cell>
        </row>
        <row r="3">
          <cell r="C3" t="str">
            <v>#</v>
          </cell>
          <cell r="E3">
            <v>0</v>
          </cell>
          <cell r="P3">
            <v>0</v>
          </cell>
          <cell r="Q3">
            <v>2925</v>
          </cell>
          <cell r="R3">
            <v>3900</v>
          </cell>
          <cell r="S3">
            <v>4875</v>
          </cell>
          <cell r="T3">
            <v>5850</v>
          </cell>
          <cell r="U3">
            <v>5850</v>
          </cell>
          <cell r="V3">
            <v>5850</v>
          </cell>
          <cell r="W3">
            <v>6825</v>
          </cell>
          <cell r="X3">
            <v>6825</v>
          </cell>
          <cell r="Y3">
            <v>6825</v>
          </cell>
          <cell r="Z3">
            <v>7800</v>
          </cell>
          <cell r="AA3">
            <v>7800</v>
          </cell>
          <cell r="AB3">
            <v>7800</v>
          </cell>
          <cell r="AC3">
            <v>8775</v>
          </cell>
          <cell r="AD3">
            <v>8775</v>
          </cell>
          <cell r="AE3">
            <v>8775</v>
          </cell>
          <cell r="AF3">
            <v>9750</v>
          </cell>
          <cell r="AG3">
            <v>9750</v>
          </cell>
          <cell r="AH3">
            <v>9750</v>
          </cell>
          <cell r="AI3">
            <v>9750</v>
          </cell>
          <cell r="AJ3">
            <v>9750</v>
          </cell>
          <cell r="AK3">
            <v>9750</v>
          </cell>
          <cell r="AL3">
            <v>9750</v>
          </cell>
          <cell r="AM3">
            <v>9750</v>
          </cell>
          <cell r="AN3">
            <v>9750</v>
          </cell>
          <cell r="AO3">
            <v>9750</v>
          </cell>
          <cell r="AP3">
            <v>9750</v>
          </cell>
          <cell r="AQ3">
            <v>9750</v>
          </cell>
          <cell r="AR3">
            <v>9750</v>
          </cell>
          <cell r="AS3">
            <v>9750</v>
          </cell>
          <cell r="AT3">
            <v>9750</v>
          </cell>
          <cell r="AU3">
            <v>9750</v>
          </cell>
          <cell r="AV3">
            <v>9750</v>
          </cell>
          <cell r="AW3">
            <v>9750</v>
          </cell>
          <cell r="AX3">
            <v>9750</v>
          </cell>
          <cell r="AY3">
            <v>9750</v>
          </cell>
          <cell r="AZ3">
            <v>9750</v>
          </cell>
        </row>
        <row r="6">
          <cell r="C6">
            <v>0</v>
          </cell>
          <cell r="E6" t="str">
            <v>0.00</v>
          </cell>
        </row>
        <row r="7">
          <cell r="E7" t="str">
            <v>0.001</v>
          </cell>
        </row>
        <row r="8">
          <cell r="E8" t="str">
            <v>0.001</v>
          </cell>
        </row>
        <row r="9">
          <cell r="C9">
            <v>0</v>
          </cell>
          <cell r="E9" t="str">
            <v>0.10</v>
          </cell>
        </row>
        <row r="10">
          <cell r="E10" t="str">
            <v>0.101</v>
          </cell>
        </row>
        <row r="11">
          <cell r="E11" t="str">
            <v>0.101</v>
          </cell>
        </row>
        <row r="12">
          <cell r="E12" t="str">
            <v>0.101</v>
          </cell>
        </row>
        <row r="13">
          <cell r="C13" t="str">
            <v>.</v>
          </cell>
          <cell r="E13" t="str">
            <v>.020</v>
          </cell>
        </row>
        <row r="14">
          <cell r="E14" t="str">
            <v>.0201</v>
          </cell>
        </row>
        <row r="15">
          <cell r="E15" t="str">
            <v>.0201</v>
          </cell>
        </row>
        <row r="16">
          <cell r="C16" t="str">
            <v>#</v>
          </cell>
          <cell r="E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8">
          <cell r="C18">
            <v>1</v>
          </cell>
          <cell r="E18" t="str">
            <v>1.10</v>
          </cell>
        </row>
        <row r="19">
          <cell r="E19" t="str">
            <v>1.101</v>
          </cell>
        </row>
        <row r="21">
          <cell r="E21" t="str">
            <v>1.101</v>
          </cell>
        </row>
        <row r="22">
          <cell r="E22" t="str">
            <v>1.101</v>
          </cell>
        </row>
        <row r="24">
          <cell r="E24" t="str">
            <v>1.101</v>
          </cell>
        </row>
        <row r="25">
          <cell r="C25" t="str">
            <v>#</v>
          </cell>
          <cell r="E25" t="str">
            <v>#</v>
          </cell>
        </row>
        <row r="26">
          <cell r="C26" t="str">
            <v>#</v>
          </cell>
          <cell r="E26">
            <v>2</v>
          </cell>
          <cell r="P26">
            <v>0</v>
          </cell>
          <cell r="Q26">
            <v>4364.1111111111113</v>
          </cell>
          <cell r="R26">
            <v>4598.1111111111113</v>
          </cell>
          <cell r="S26">
            <v>4598.1111111111113</v>
          </cell>
          <cell r="T26">
            <v>4598.1111111111113</v>
          </cell>
          <cell r="U26">
            <v>4598.1111111111113</v>
          </cell>
          <cell r="V26">
            <v>4598.1111111111113</v>
          </cell>
          <cell r="W26">
            <v>4598.1111111111113</v>
          </cell>
          <cell r="X26">
            <v>4598.1111111111113</v>
          </cell>
          <cell r="Y26">
            <v>4598.1111111111113</v>
          </cell>
          <cell r="Z26">
            <v>4598.1111111111113</v>
          </cell>
          <cell r="AA26">
            <v>4598.1111111111113</v>
          </cell>
          <cell r="AB26">
            <v>4598.1111111111113</v>
          </cell>
          <cell r="AC26">
            <v>4598.1111111111113</v>
          </cell>
          <cell r="AD26">
            <v>4598.1111111111113</v>
          </cell>
          <cell r="AE26">
            <v>4598.1111111111113</v>
          </cell>
          <cell r="AF26">
            <v>4598.1111111111113</v>
          </cell>
          <cell r="AG26">
            <v>4598.1111111111113</v>
          </cell>
          <cell r="AH26">
            <v>4598.1111111111113</v>
          </cell>
          <cell r="AI26">
            <v>4598.1111111111113</v>
          </cell>
          <cell r="AJ26">
            <v>4598.1111111111113</v>
          </cell>
          <cell r="AK26">
            <v>4598.1111111111113</v>
          </cell>
          <cell r="AL26">
            <v>4598.1111111111113</v>
          </cell>
          <cell r="AM26">
            <v>4598.1111111111113</v>
          </cell>
          <cell r="AN26">
            <v>4598.1111111111113</v>
          </cell>
          <cell r="AO26">
            <v>4598.1111111111113</v>
          </cell>
          <cell r="AP26">
            <v>4598.1111111111113</v>
          </cell>
          <cell r="AQ26">
            <v>4598.1111111111113</v>
          </cell>
          <cell r="AR26">
            <v>4598.1111111111113</v>
          </cell>
          <cell r="AS26">
            <v>4598.1111111111113</v>
          </cell>
          <cell r="AT26">
            <v>4598.1111111111113</v>
          </cell>
          <cell r="AU26">
            <v>4598.1111111111113</v>
          </cell>
          <cell r="AV26">
            <v>4598.1111111111113</v>
          </cell>
          <cell r="AW26">
            <v>4598.1111111111113</v>
          </cell>
          <cell r="AX26">
            <v>4598.1111111111113</v>
          </cell>
          <cell r="AY26">
            <v>4598.1111111111113</v>
          </cell>
          <cell r="AZ26">
            <v>4598.1111111111113</v>
          </cell>
        </row>
        <row r="27">
          <cell r="C27">
            <v>2</v>
          </cell>
          <cell r="E27" t="str">
            <v>2.00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4">
          <cell r="C34">
            <v>0</v>
          </cell>
          <cell r="E34" t="str">
            <v>2.001</v>
          </cell>
        </row>
        <row r="35">
          <cell r="C35">
            <v>2</v>
          </cell>
          <cell r="E35" t="str">
            <v>2.10</v>
          </cell>
        </row>
        <row r="43">
          <cell r="E43" t="str">
            <v>2.101</v>
          </cell>
        </row>
        <row r="46">
          <cell r="C46">
            <v>2</v>
          </cell>
          <cell r="E46" t="str">
            <v>2.20</v>
          </cell>
        </row>
        <row r="47">
          <cell r="E47" t="str">
            <v>2.201</v>
          </cell>
        </row>
        <row r="48">
          <cell r="E48" t="str">
            <v>2.201</v>
          </cell>
        </row>
        <row r="49">
          <cell r="E49" t="str">
            <v>2.201</v>
          </cell>
        </row>
        <row r="50">
          <cell r="E50" t="str">
            <v>2.201</v>
          </cell>
        </row>
        <row r="51">
          <cell r="E51" t="str">
            <v>2.201</v>
          </cell>
        </row>
        <row r="52">
          <cell r="E52" t="str">
            <v>2.201</v>
          </cell>
        </row>
        <row r="53">
          <cell r="E53" t="str">
            <v>2.201</v>
          </cell>
        </row>
        <row r="54">
          <cell r="E54" t="str">
            <v>2.201</v>
          </cell>
        </row>
        <row r="55">
          <cell r="E55" t="str">
            <v>2.201</v>
          </cell>
        </row>
        <row r="56">
          <cell r="Q56">
            <v>3</v>
          </cell>
          <cell r="R56">
            <v>3</v>
          </cell>
          <cell r="S56">
            <v>3</v>
          </cell>
          <cell r="T56">
            <v>3</v>
          </cell>
          <cell r="U56">
            <v>3</v>
          </cell>
          <cell r="V56">
            <v>3</v>
          </cell>
          <cell r="W56">
            <v>3</v>
          </cell>
          <cell r="X56">
            <v>3</v>
          </cell>
          <cell r="Y56">
            <v>3</v>
          </cell>
          <cell r="Z56">
            <v>3</v>
          </cell>
          <cell r="AA56">
            <v>3</v>
          </cell>
          <cell r="AB56">
            <v>3</v>
          </cell>
          <cell r="AC56">
            <v>3</v>
          </cell>
          <cell r="AD56">
            <v>3</v>
          </cell>
          <cell r="AE56">
            <v>3</v>
          </cell>
          <cell r="AF56">
            <v>3</v>
          </cell>
          <cell r="AG56">
            <v>3</v>
          </cell>
          <cell r="AH56">
            <v>3</v>
          </cell>
          <cell r="AI56">
            <v>3</v>
          </cell>
          <cell r="AJ56">
            <v>3</v>
          </cell>
          <cell r="AK56">
            <v>3</v>
          </cell>
          <cell r="AL56">
            <v>3</v>
          </cell>
          <cell r="AM56">
            <v>3</v>
          </cell>
          <cell r="AN56">
            <v>3</v>
          </cell>
          <cell r="AO56">
            <v>3</v>
          </cell>
          <cell r="AP56">
            <v>3</v>
          </cell>
          <cell r="AQ56">
            <v>3</v>
          </cell>
          <cell r="AR56">
            <v>3</v>
          </cell>
          <cell r="AS56">
            <v>3</v>
          </cell>
          <cell r="AT56">
            <v>3</v>
          </cell>
          <cell r="AU56">
            <v>3</v>
          </cell>
          <cell r="AV56">
            <v>3</v>
          </cell>
          <cell r="AW56">
            <v>3</v>
          </cell>
          <cell r="AX56">
            <v>3</v>
          </cell>
          <cell r="AY56">
            <v>3</v>
          </cell>
          <cell r="AZ56">
            <v>3</v>
          </cell>
        </row>
        <row r="61">
          <cell r="C61">
            <v>2</v>
          </cell>
          <cell r="E61" t="str">
            <v>2.30</v>
          </cell>
        </row>
        <row r="62">
          <cell r="E62" t="str">
            <v>2.301</v>
          </cell>
        </row>
        <row r="63">
          <cell r="E63" t="str">
            <v>2.301</v>
          </cell>
        </row>
        <row r="64">
          <cell r="E64" t="str">
            <v>2.301</v>
          </cell>
        </row>
        <row r="65">
          <cell r="E65" t="str">
            <v>2.301</v>
          </cell>
        </row>
        <row r="66">
          <cell r="C66">
            <v>2</v>
          </cell>
          <cell r="E66" t="str">
            <v>2.40</v>
          </cell>
        </row>
        <row r="67">
          <cell r="E67" t="str">
            <v>2.401</v>
          </cell>
        </row>
        <row r="68">
          <cell r="E68" t="str">
            <v>2.401</v>
          </cell>
        </row>
        <row r="69">
          <cell r="E69" t="str">
            <v>2.401</v>
          </cell>
        </row>
        <row r="70">
          <cell r="E70" t="str">
            <v>2.401</v>
          </cell>
        </row>
        <row r="71">
          <cell r="E71" t="str">
            <v>2.401</v>
          </cell>
        </row>
        <row r="72">
          <cell r="E72" t="str">
            <v>2.401</v>
          </cell>
        </row>
        <row r="73">
          <cell r="E73" t="str">
            <v>2.401</v>
          </cell>
        </row>
        <row r="74">
          <cell r="E74" t="str">
            <v>2.401</v>
          </cell>
        </row>
        <row r="75">
          <cell r="E75" t="str">
            <v>2.401</v>
          </cell>
        </row>
        <row r="76">
          <cell r="E76" t="str">
            <v>2.401</v>
          </cell>
        </row>
        <row r="77">
          <cell r="C77">
            <v>2</v>
          </cell>
          <cell r="E77" t="str">
            <v>2.50</v>
          </cell>
        </row>
        <row r="78">
          <cell r="E78" t="str">
            <v>2.501</v>
          </cell>
        </row>
        <row r="79">
          <cell r="E79" t="str">
            <v>2.501</v>
          </cell>
        </row>
        <row r="80">
          <cell r="E80" t="str">
            <v>2.501</v>
          </cell>
        </row>
        <row r="81">
          <cell r="E81" t="str">
            <v>2.501</v>
          </cell>
        </row>
        <row r="82">
          <cell r="E82" t="str">
            <v>2.501</v>
          </cell>
        </row>
        <row r="83">
          <cell r="E83" t="str">
            <v>2.501</v>
          </cell>
        </row>
        <row r="84">
          <cell r="E84" t="str">
            <v>2.501</v>
          </cell>
        </row>
        <row r="85">
          <cell r="E85" t="str">
            <v>2.501</v>
          </cell>
        </row>
        <row r="86">
          <cell r="E86" t="str">
            <v>2.501</v>
          </cell>
        </row>
        <row r="87">
          <cell r="E87" t="str">
            <v>2.501</v>
          </cell>
        </row>
        <row r="88">
          <cell r="E88" t="str">
            <v>2.501</v>
          </cell>
        </row>
        <row r="89">
          <cell r="E89" t="str">
            <v>2.501</v>
          </cell>
        </row>
        <row r="90">
          <cell r="E90" t="str">
            <v>2.501</v>
          </cell>
        </row>
        <row r="91">
          <cell r="C91">
            <v>2</v>
          </cell>
          <cell r="E91" t="str">
            <v>2.60</v>
          </cell>
        </row>
        <row r="92">
          <cell r="E92" t="str">
            <v>2.601</v>
          </cell>
        </row>
        <row r="93">
          <cell r="E93" t="str">
            <v>2.601</v>
          </cell>
        </row>
        <row r="94">
          <cell r="E94" t="str">
            <v>2.601</v>
          </cell>
        </row>
        <row r="95">
          <cell r="E95" t="str">
            <v>2.601</v>
          </cell>
        </row>
        <row r="96">
          <cell r="C96">
            <v>2</v>
          </cell>
          <cell r="E96" t="str">
            <v>2.70</v>
          </cell>
          <cell r="P96">
            <v>0</v>
          </cell>
          <cell r="Q96">
            <v>0</v>
          </cell>
          <cell r="R96">
            <v>234</v>
          </cell>
          <cell r="S96">
            <v>234</v>
          </cell>
          <cell r="T96">
            <v>234</v>
          </cell>
          <cell r="U96">
            <v>234</v>
          </cell>
          <cell r="V96">
            <v>234</v>
          </cell>
          <cell r="W96">
            <v>234</v>
          </cell>
          <cell r="X96">
            <v>234</v>
          </cell>
          <cell r="Y96">
            <v>234</v>
          </cell>
          <cell r="Z96">
            <v>234</v>
          </cell>
          <cell r="AA96">
            <v>234</v>
          </cell>
          <cell r="AB96">
            <v>234</v>
          </cell>
          <cell r="AC96">
            <v>234</v>
          </cell>
          <cell r="AD96">
            <v>234</v>
          </cell>
          <cell r="AE96">
            <v>234</v>
          </cell>
          <cell r="AF96">
            <v>234</v>
          </cell>
          <cell r="AG96">
            <v>234</v>
          </cell>
          <cell r="AH96">
            <v>234</v>
          </cell>
          <cell r="AI96">
            <v>234</v>
          </cell>
          <cell r="AJ96">
            <v>234</v>
          </cell>
          <cell r="AK96">
            <v>234</v>
          </cell>
          <cell r="AL96">
            <v>234</v>
          </cell>
          <cell r="AM96">
            <v>234</v>
          </cell>
          <cell r="AN96">
            <v>234</v>
          </cell>
          <cell r="AO96">
            <v>234</v>
          </cell>
          <cell r="AP96">
            <v>234</v>
          </cell>
          <cell r="AQ96">
            <v>234</v>
          </cell>
          <cell r="AR96">
            <v>234</v>
          </cell>
          <cell r="AS96">
            <v>234</v>
          </cell>
          <cell r="AT96">
            <v>234</v>
          </cell>
          <cell r="AU96">
            <v>234</v>
          </cell>
          <cell r="AV96">
            <v>234</v>
          </cell>
          <cell r="AW96">
            <v>234</v>
          </cell>
          <cell r="AX96">
            <v>234</v>
          </cell>
          <cell r="AY96">
            <v>234</v>
          </cell>
          <cell r="AZ96">
            <v>234</v>
          </cell>
        </row>
        <row r="97">
          <cell r="E97" t="str">
            <v>2.701</v>
          </cell>
        </row>
        <row r="98">
          <cell r="E98" t="str">
            <v>2.701</v>
          </cell>
        </row>
        <row r="99">
          <cell r="E99" t="str">
            <v>2.701</v>
          </cell>
        </row>
        <row r="100">
          <cell r="E100" t="str">
            <v>2.701</v>
          </cell>
        </row>
        <row r="101">
          <cell r="E101" t="str">
            <v>2.701</v>
          </cell>
        </row>
        <row r="102">
          <cell r="E102" t="str">
            <v>2.701</v>
          </cell>
        </row>
        <row r="103">
          <cell r="E103" t="str">
            <v>2.701</v>
          </cell>
        </row>
        <row r="104">
          <cell r="E104" t="str">
            <v>2.701</v>
          </cell>
        </row>
        <row r="105">
          <cell r="E105" t="str">
            <v>2.701</v>
          </cell>
        </row>
        <row r="106">
          <cell r="C106">
            <v>2</v>
          </cell>
          <cell r="E106" t="str">
            <v>2.80</v>
          </cell>
        </row>
        <row r="107">
          <cell r="E107" t="str">
            <v>2.801</v>
          </cell>
        </row>
        <row r="108">
          <cell r="E108" t="str">
            <v>2.801</v>
          </cell>
        </row>
        <row r="109">
          <cell r="E109" t="str">
            <v>2.801</v>
          </cell>
        </row>
        <row r="110">
          <cell r="C110">
            <v>2</v>
          </cell>
          <cell r="E110" t="str">
            <v>2.90</v>
          </cell>
        </row>
        <row r="111">
          <cell r="E111" t="str">
            <v>2.901</v>
          </cell>
        </row>
        <row r="112">
          <cell r="C112" t="str">
            <v>#</v>
          </cell>
          <cell r="E112">
            <v>3</v>
          </cell>
          <cell r="P112">
            <v>0</v>
          </cell>
          <cell r="Q112">
            <v>83.333333333333329</v>
          </cell>
          <cell r="R112">
            <v>83.333333333333329</v>
          </cell>
          <cell r="S112">
            <v>83.333333333333329</v>
          </cell>
          <cell r="T112">
            <v>83.333333333333329</v>
          </cell>
          <cell r="U112">
            <v>83.333333333333329</v>
          </cell>
          <cell r="V112">
            <v>83.333333333333329</v>
          </cell>
          <cell r="W112">
            <v>83.333333333333329</v>
          </cell>
          <cell r="X112">
            <v>83.333333333333329</v>
          </cell>
          <cell r="Y112">
            <v>83.333333333333329</v>
          </cell>
          <cell r="Z112">
            <v>83.333333333333329</v>
          </cell>
          <cell r="AA112">
            <v>83.333333333333329</v>
          </cell>
          <cell r="AB112">
            <v>83.333333333333329</v>
          </cell>
          <cell r="AC112">
            <v>83.333333333333329</v>
          </cell>
          <cell r="AD112">
            <v>83.333333333333329</v>
          </cell>
          <cell r="AE112">
            <v>83.333333333333329</v>
          </cell>
          <cell r="AF112">
            <v>83.333333333333329</v>
          </cell>
          <cell r="AG112">
            <v>83.333333333333329</v>
          </cell>
          <cell r="AH112">
            <v>83.333333333333329</v>
          </cell>
          <cell r="AI112">
            <v>83.333333333333329</v>
          </cell>
          <cell r="AJ112">
            <v>83.333333333333329</v>
          </cell>
          <cell r="AK112">
            <v>83.333333333333329</v>
          </cell>
          <cell r="AL112">
            <v>83.333333333333329</v>
          </cell>
          <cell r="AM112">
            <v>83.333333333333329</v>
          </cell>
          <cell r="AN112">
            <v>83.333333333333329</v>
          </cell>
          <cell r="AO112">
            <v>83.333333333333329</v>
          </cell>
          <cell r="AP112">
            <v>83.333333333333329</v>
          </cell>
          <cell r="AQ112">
            <v>83.333333333333329</v>
          </cell>
          <cell r="AR112">
            <v>83.333333333333329</v>
          </cell>
          <cell r="AS112">
            <v>83.333333333333329</v>
          </cell>
          <cell r="AT112">
            <v>83.333333333333329</v>
          </cell>
          <cell r="AU112">
            <v>83.333333333333329</v>
          </cell>
          <cell r="AV112">
            <v>83.333333333333329</v>
          </cell>
          <cell r="AW112">
            <v>83.333333333333329</v>
          </cell>
          <cell r="AX112">
            <v>83.333333333333329</v>
          </cell>
          <cell r="AY112">
            <v>83.333333333333329</v>
          </cell>
          <cell r="AZ112">
            <v>83.333333333333329</v>
          </cell>
        </row>
        <row r="113">
          <cell r="C113">
            <v>3</v>
          </cell>
          <cell r="E113">
            <v>3100</v>
          </cell>
        </row>
        <row r="114">
          <cell r="E114" t="str">
            <v>31001</v>
          </cell>
        </row>
        <row r="115">
          <cell r="E115" t="str">
            <v>31001</v>
          </cell>
        </row>
        <row r="116">
          <cell r="E116" t="str">
            <v>31001</v>
          </cell>
        </row>
        <row r="117">
          <cell r="E117" t="str">
            <v>31001</v>
          </cell>
        </row>
        <row r="118">
          <cell r="C118" t="str">
            <v>#</v>
          </cell>
          <cell r="E118" t="str">
            <v>3</v>
          </cell>
          <cell r="P118">
            <v>0</v>
          </cell>
          <cell r="Q118">
            <v>-1439.1111111111113</v>
          </cell>
          <cell r="R118">
            <v>-698.11111111111131</v>
          </cell>
          <cell r="S118">
            <v>276.88888888888869</v>
          </cell>
          <cell r="T118">
            <v>1251.8888888888887</v>
          </cell>
          <cell r="U118">
            <v>1251.8888888888887</v>
          </cell>
          <cell r="V118">
            <v>1251.8888888888887</v>
          </cell>
          <cell r="W118">
            <v>2226.8888888888887</v>
          </cell>
          <cell r="X118">
            <v>2226.8888888888887</v>
          </cell>
          <cell r="Y118">
            <v>2226.8888888888887</v>
          </cell>
          <cell r="Z118">
            <v>3201.8888888888887</v>
          </cell>
          <cell r="AA118">
            <v>3201.8888888888887</v>
          </cell>
          <cell r="AB118">
            <v>3201.8888888888887</v>
          </cell>
          <cell r="AC118">
            <v>4176.8888888888887</v>
          </cell>
          <cell r="AD118">
            <v>4176.8888888888887</v>
          </cell>
          <cell r="AE118">
            <v>4176.8888888888887</v>
          </cell>
          <cell r="AF118">
            <v>5151.8888888888887</v>
          </cell>
          <cell r="AG118">
            <v>5151.8888888888887</v>
          </cell>
          <cell r="AH118">
            <v>5151.8888888888887</v>
          </cell>
          <cell r="AI118">
            <v>5151.8888888888887</v>
          </cell>
          <cell r="AJ118">
            <v>5151.8888888888887</v>
          </cell>
          <cell r="AK118">
            <v>5151.8888888888887</v>
          </cell>
          <cell r="AL118">
            <v>5151.8888888888887</v>
          </cell>
          <cell r="AM118">
            <v>5151.8888888888887</v>
          </cell>
          <cell r="AN118">
            <v>5151.8888888888887</v>
          </cell>
          <cell r="AO118">
            <v>5151.8888888888887</v>
          </cell>
          <cell r="AP118">
            <v>5151.8888888888887</v>
          </cell>
          <cell r="AQ118">
            <v>5151.8888888888887</v>
          </cell>
          <cell r="AR118">
            <v>5151.8888888888887</v>
          </cell>
          <cell r="AS118">
            <v>5151.8888888888887</v>
          </cell>
          <cell r="AT118">
            <v>5151.8888888888887</v>
          </cell>
          <cell r="AU118">
            <v>5151.8888888888887</v>
          </cell>
          <cell r="AV118">
            <v>5151.8888888888887</v>
          </cell>
          <cell r="AW118">
            <v>5151.8888888888887</v>
          </cell>
          <cell r="AX118">
            <v>5151.8888888888887</v>
          </cell>
          <cell r="AY118">
            <v>5151.8888888888887</v>
          </cell>
          <cell r="AZ118">
            <v>5151.8888888888887</v>
          </cell>
        </row>
        <row r="119">
          <cell r="C119" t="str">
            <v>#</v>
          </cell>
        </row>
        <row r="120">
          <cell r="C120" t="str">
            <v>#</v>
          </cell>
          <cell r="E120" t="str">
            <v>4</v>
          </cell>
          <cell r="P120">
            <v>10000</v>
          </cell>
          <cell r="Q120">
            <v>1583.0222222222226</v>
          </cell>
          <cell r="R120">
            <v>767.92222222222256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P121">
            <v>10000</v>
          </cell>
          <cell r="Q121">
            <v>11583.022222222222</v>
          </cell>
          <cell r="R121">
            <v>12350.944444444445</v>
          </cell>
          <cell r="S121">
            <v>12350.944444444445</v>
          </cell>
          <cell r="T121">
            <v>12350.944444444445</v>
          </cell>
          <cell r="U121">
            <v>12350.944444444445</v>
          </cell>
          <cell r="V121">
            <v>12350.944444444445</v>
          </cell>
          <cell r="W121">
            <v>12350.944444444445</v>
          </cell>
          <cell r="X121">
            <v>12350.944444444445</v>
          </cell>
          <cell r="Y121">
            <v>12350.944444444445</v>
          </cell>
          <cell r="Z121">
            <v>12350.944444444445</v>
          </cell>
          <cell r="AA121">
            <v>12350.944444444445</v>
          </cell>
          <cell r="AB121">
            <v>12350.944444444445</v>
          </cell>
          <cell r="AC121">
            <v>12350.944444444445</v>
          </cell>
          <cell r="AD121">
            <v>12350.944444444445</v>
          </cell>
          <cell r="AE121">
            <v>12350.944444444445</v>
          </cell>
          <cell r="AF121">
            <v>12350.944444444445</v>
          </cell>
          <cell r="AG121">
            <v>12350.944444444445</v>
          </cell>
          <cell r="AH121">
            <v>12350.944444444445</v>
          </cell>
          <cell r="AI121">
            <v>12350.944444444445</v>
          </cell>
          <cell r="AJ121">
            <v>12350.944444444445</v>
          </cell>
          <cell r="AK121">
            <v>12350.944444444445</v>
          </cell>
          <cell r="AL121">
            <v>12350.944444444445</v>
          </cell>
          <cell r="AM121">
            <v>12350.944444444445</v>
          </cell>
          <cell r="AN121">
            <v>12350.944444444445</v>
          </cell>
          <cell r="AO121">
            <v>12350.944444444445</v>
          </cell>
          <cell r="AP121">
            <v>12350.944444444445</v>
          </cell>
          <cell r="AQ121">
            <v>12350.944444444445</v>
          </cell>
          <cell r="AR121">
            <v>12350.944444444445</v>
          </cell>
          <cell r="AS121">
            <v>12350.944444444445</v>
          </cell>
          <cell r="AT121">
            <v>12350.944444444445</v>
          </cell>
          <cell r="AU121">
            <v>12350.944444444445</v>
          </cell>
          <cell r="AV121">
            <v>12350.944444444445</v>
          </cell>
          <cell r="AW121">
            <v>12350.944444444445</v>
          </cell>
          <cell r="AX121">
            <v>12350.944444444445</v>
          </cell>
          <cell r="AY121">
            <v>12350.944444444445</v>
          </cell>
          <cell r="AZ121">
            <v>12350.944444444445</v>
          </cell>
        </row>
        <row r="122">
          <cell r="C122">
            <v>4</v>
          </cell>
          <cell r="E122" t="str">
            <v>4.10</v>
          </cell>
        </row>
        <row r="123">
          <cell r="E123" t="str">
            <v>4.101</v>
          </cell>
        </row>
        <row r="124">
          <cell r="E124" t="str">
            <v>4.101</v>
          </cell>
        </row>
        <row r="125">
          <cell r="E125" t="str">
            <v>4.101</v>
          </cell>
        </row>
        <row r="126">
          <cell r="E126" t="str">
            <v>4.101</v>
          </cell>
        </row>
        <row r="127">
          <cell r="C127">
            <v>4</v>
          </cell>
          <cell r="E127" t="str">
            <v>4.20</v>
          </cell>
        </row>
        <row r="128">
          <cell r="E128" t="str">
            <v>4.201</v>
          </cell>
        </row>
        <row r="129">
          <cell r="E129" t="str">
            <v>4.201</v>
          </cell>
        </row>
        <row r="130">
          <cell r="E130" t="str">
            <v>4.201</v>
          </cell>
        </row>
        <row r="131">
          <cell r="E131" t="str">
            <v>4.201</v>
          </cell>
        </row>
        <row r="132">
          <cell r="C132">
            <v>4</v>
          </cell>
          <cell r="E132" t="str">
            <v>4.30</v>
          </cell>
        </row>
        <row r="133">
          <cell r="E133" t="str">
            <v>4.301</v>
          </cell>
        </row>
        <row r="134">
          <cell r="E134" t="str">
            <v>4.301</v>
          </cell>
        </row>
        <row r="135">
          <cell r="E135" t="str">
            <v>4.301</v>
          </cell>
        </row>
        <row r="136">
          <cell r="C136">
            <v>4</v>
          </cell>
          <cell r="E136" t="str">
            <v>4.40</v>
          </cell>
          <cell r="P136">
            <v>0</v>
          </cell>
          <cell r="Q136">
            <v>1583.0222222222226</v>
          </cell>
          <cell r="R136">
            <v>767.92222222222256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E137" t="str">
            <v>4.401</v>
          </cell>
        </row>
        <row r="138">
          <cell r="C138" t="str">
            <v>#</v>
          </cell>
          <cell r="E138" t="str">
            <v>5</v>
          </cell>
          <cell r="P138">
            <v>-10000</v>
          </cell>
          <cell r="Q138">
            <v>-3022.1333333333341</v>
          </cell>
          <cell r="R138">
            <v>-1466.0333333333338</v>
          </cell>
          <cell r="S138">
            <v>276.88888888888869</v>
          </cell>
          <cell r="T138">
            <v>1251.8888888888887</v>
          </cell>
          <cell r="U138">
            <v>1251.8888888888887</v>
          </cell>
          <cell r="V138">
            <v>1251.8888888888887</v>
          </cell>
          <cell r="W138">
            <v>2226.8888888888887</v>
          </cell>
          <cell r="X138">
            <v>2226.8888888888887</v>
          </cell>
          <cell r="Y138">
            <v>2226.8888888888887</v>
          </cell>
          <cell r="Z138">
            <v>3201.8888888888887</v>
          </cell>
          <cell r="AA138">
            <v>3201.8888888888887</v>
          </cell>
          <cell r="AB138">
            <v>3201.8888888888887</v>
          </cell>
          <cell r="AC138">
            <v>4176.8888888888887</v>
          </cell>
          <cell r="AD138">
            <v>4176.8888888888887</v>
          </cell>
          <cell r="AE138">
            <v>4176.8888888888887</v>
          </cell>
          <cell r="AF138">
            <v>5151.8888888888887</v>
          </cell>
          <cell r="AG138">
            <v>5151.8888888888887</v>
          </cell>
          <cell r="AH138">
            <v>5151.8888888888887</v>
          </cell>
          <cell r="AI138">
            <v>5151.8888888888887</v>
          </cell>
          <cell r="AJ138">
            <v>5151.8888888888887</v>
          </cell>
          <cell r="AK138">
            <v>5151.8888888888887</v>
          </cell>
          <cell r="AL138">
            <v>5151.8888888888887</v>
          </cell>
          <cell r="AM138">
            <v>5151.8888888888887</v>
          </cell>
          <cell r="AN138">
            <v>5151.8888888888887</v>
          </cell>
          <cell r="AO138">
            <v>5151.8888888888887</v>
          </cell>
          <cell r="AP138">
            <v>5151.8888888888887</v>
          </cell>
          <cell r="AQ138">
            <v>5151.8888888888887</v>
          </cell>
          <cell r="AR138">
            <v>5151.8888888888887</v>
          </cell>
          <cell r="AS138">
            <v>5151.8888888888887</v>
          </cell>
          <cell r="AT138">
            <v>5151.8888888888887</v>
          </cell>
          <cell r="AU138">
            <v>5151.8888888888887</v>
          </cell>
          <cell r="AV138">
            <v>5151.8888888888887</v>
          </cell>
          <cell r="AW138">
            <v>5151.8888888888887</v>
          </cell>
          <cell r="AX138">
            <v>5151.8888888888887</v>
          </cell>
          <cell r="AY138">
            <v>5151.8888888888887</v>
          </cell>
          <cell r="AZ138">
            <v>5151.8888888888887</v>
          </cell>
        </row>
        <row r="139">
          <cell r="C139" t="str">
            <v>#</v>
          </cell>
        </row>
        <row r="140">
          <cell r="C140" t="str">
            <v>#</v>
          </cell>
        </row>
        <row r="141">
          <cell r="C141" t="str">
            <v>#</v>
          </cell>
          <cell r="E141">
            <v>6</v>
          </cell>
          <cell r="P141">
            <v>10000</v>
          </cell>
          <cell r="Q141">
            <v>1583.0222222222226</v>
          </cell>
          <cell r="R141">
            <v>767.92222222222256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C142" t="str">
            <v>#</v>
          </cell>
          <cell r="P142">
            <v>10000</v>
          </cell>
          <cell r="Q142">
            <v>11583.022222222222</v>
          </cell>
          <cell r="R142">
            <v>12350.944444444445</v>
          </cell>
          <cell r="S142">
            <v>12350.944444444445</v>
          </cell>
          <cell r="T142">
            <v>12350.944444444445</v>
          </cell>
          <cell r="U142">
            <v>12350.944444444445</v>
          </cell>
          <cell r="V142">
            <v>12350.944444444445</v>
          </cell>
          <cell r="W142">
            <v>12350.944444444445</v>
          </cell>
          <cell r="X142">
            <v>12350.944444444445</v>
          </cell>
          <cell r="Y142">
            <v>12350.944444444445</v>
          </cell>
          <cell r="Z142">
            <v>12350.944444444445</v>
          </cell>
          <cell r="AA142">
            <v>12350.944444444445</v>
          </cell>
          <cell r="AB142">
            <v>12350.944444444445</v>
          </cell>
          <cell r="AC142">
            <v>12350.944444444445</v>
          </cell>
          <cell r="AD142">
            <v>12350.944444444445</v>
          </cell>
          <cell r="AE142">
            <v>12350.944444444445</v>
          </cell>
          <cell r="AF142">
            <v>12350.944444444445</v>
          </cell>
          <cell r="AG142">
            <v>12350.944444444445</v>
          </cell>
          <cell r="AH142">
            <v>12350.944444444445</v>
          </cell>
          <cell r="AI142">
            <v>12350.944444444445</v>
          </cell>
          <cell r="AJ142">
            <v>12350.944444444445</v>
          </cell>
          <cell r="AK142">
            <v>12350.944444444445</v>
          </cell>
          <cell r="AL142">
            <v>12350.944444444445</v>
          </cell>
          <cell r="AM142">
            <v>12350.944444444445</v>
          </cell>
          <cell r="AN142">
            <v>12350.944444444445</v>
          </cell>
          <cell r="AO142">
            <v>12350.944444444445</v>
          </cell>
          <cell r="AP142">
            <v>12350.944444444445</v>
          </cell>
          <cell r="AQ142">
            <v>12350.944444444445</v>
          </cell>
          <cell r="AR142">
            <v>12350.944444444445</v>
          </cell>
          <cell r="AS142">
            <v>12350.944444444445</v>
          </cell>
          <cell r="AT142">
            <v>12350.944444444445</v>
          </cell>
          <cell r="AU142">
            <v>12350.944444444445</v>
          </cell>
          <cell r="AV142">
            <v>12350.944444444445</v>
          </cell>
          <cell r="AW142">
            <v>12350.944444444445</v>
          </cell>
          <cell r="AX142">
            <v>12350.944444444445</v>
          </cell>
          <cell r="AY142">
            <v>12350.944444444445</v>
          </cell>
          <cell r="AZ142">
            <v>12350.944444444445</v>
          </cell>
        </row>
        <row r="143">
          <cell r="C143" t="str">
            <v>#</v>
          </cell>
          <cell r="P143">
            <v>5000</v>
          </cell>
          <cell r="Q143">
            <v>6583.0222222222228</v>
          </cell>
          <cell r="R143">
            <v>7350.9444444444453</v>
          </cell>
          <cell r="S143">
            <v>7350.9444444444453</v>
          </cell>
          <cell r="T143">
            <v>7350.9444444444453</v>
          </cell>
          <cell r="U143">
            <v>7350.9444444444453</v>
          </cell>
          <cell r="V143">
            <v>7350.9444444444453</v>
          </cell>
          <cell r="W143">
            <v>7350.9444444444453</v>
          </cell>
          <cell r="X143">
            <v>7350.9444444444453</v>
          </cell>
          <cell r="Y143">
            <v>7350.9444444444453</v>
          </cell>
          <cell r="Z143">
            <v>7350.9444444444453</v>
          </cell>
          <cell r="AA143">
            <v>7350.9444444444453</v>
          </cell>
          <cell r="AB143">
            <v>7350.9444444444453</v>
          </cell>
          <cell r="AC143">
            <v>7350.9444444444453</v>
          </cell>
          <cell r="AD143">
            <v>7350.9444444444453</v>
          </cell>
          <cell r="AE143">
            <v>7350.9444444444453</v>
          </cell>
          <cell r="AF143">
            <v>7350.9444444444453</v>
          </cell>
          <cell r="AG143">
            <v>7350.9444444444453</v>
          </cell>
          <cell r="AH143">
            <v>7350.9444444444453</v>
          </cell>
          <cell r="AI143">
            <v>7350.9444444444453</v>
          </cell>
          <cell r="AJ143">
            <v>7350.9444444444453</v>
          </cell>
          <cell r="AK143">
            <v>7350.9444444444453</v>
          </cell>
          <cell r="AL143">
            <v>7350.9444444444453</v>
          </cell>
          <cell r="AM143">
            <v>7350.9444444444453</v>
          </cell>
          <cell r="AN143">
            <v>7350.9444444444453</v>
          </cell>
          <cell r="AO143">
            <v>7350.9444444444453</v>
          </cell>
          <cell r="AP143">
            <v>7350.9444444444453</v>
          </cell>
          <cell r="AQ143">
            <v>7350.9444444444453</v>
          </cell>
          <cell r="AR143">
            <v>7350.9444444444453</v>
          </cell>
          <cell r="AS143">
            <v>7350.9444444444453</v>
          </cell>
          <cell r="AT143">
            <v>7350.9444444444453</v>
          </cell>
          <cell r="AU143">
            <v>7350.9444444444453</v>
          </cell>
          <cell r="AV143">
            <v>7350.9444444444453</v>
          </cell>
          <cell r="AW143">
            <v>7350.9444444444453</v>
          </cell>
          <cell r="AX143">
            <v>7350.9444444444453</v>
          </cell>
          <cell r="AY143">
            <v>7350.9444444444453</v>
          </cell>
          <cell r="AZ143">
            <v>7350.9444444444453</v>
          </cell>
        </row>
        <row r="144">
          <cell r="C144" t="str">
            <v>#</v>
          </cell>
          <cell r="P144">
            <v>5000</v>
          </cell>
          <cell r="Q144">
            <v>5000</v>
          </cell>
          <cell r="R144">
            <v>5000</v>
          </cell>
          <cell r="S144">
            <v>5000</v>
          </cell>
          <cell r="T144">
            <v>5000</v>
          </cell>
          <cell r="U144">
            <v>5000</v>
          </cell>
          <cell r="V144">
            <v>5000</v>
          </cell>
          <cell r="W144">
            <v>5000</v>
          </cell>
          <cell r="X144">
            <v>5000</v>
          </cell>
          <cell r="Y144">
            <v>5000</v>
          </cell>
          <cell r="Z144">
            <v>5000</v>
          </cell>
          <cell r="AA144">
            <v>5000</v>
          </cell>
          <cell r="AB144">
            <v>5000</v>
          </cell>
          <cell r="AC144">
            <v>5000</v>
          </cell>
          <cell r="AD144">
            <v>5000</v>
          </cell>
          <cell r="AE144">
            <v>5000</v>
          </cell>
          <cell r="AF144">
            <v>5000</v>
          </cell>
          <cell r="AG144">
            <v>5000</v>
          </cell>
          <cell r="AH144">
            <v>5000</v>
          </cell>
          <cell r="AI144">
            <v>5000</v>
          </cell>
          <cell r="AJ144">
            <v>5000</v>
          </cell>
          <cell r="AK144">
            <v>5000</v>
          </cell>
          <cell r="AL144">
            <v>5000</v>
          </cell>
          <cell r="AM144">
            <v>5000</v>
          </cell>
          <cell r="AN144">
            <v>5000</v>
          </cell>
          <cell r="AO144">
            <v>5000</v>
          </cell>
          <cell r="AP144">
            <v>5000</v>
          </cell>
          <cell r="AQ144">
            <v>5000</v>
          </cell>
          <cell r="AR144">
            <v>5000</v>
          </cell>
          <cell r="AS144">
            <v>5000</v>
          </cell>
          <cell r="AT144">
            <v>5000</v>
          </cell>
          <cell r="AU144">
            <v>5000</v>
          </cell>
          <cell r="AV144">
            <v>5000</v>
          </cell>
          <cell r="AW144">
            <v>5000</v>
          </cell>
          <cell r="AX144">
            <v>5000</v>
          </cell>
          <cell r="AY144">
            <v>5000</v>
          </cell>
          <cell r="AZ144">
            <v>5000</v>
          </cell>
        </row>
        <row r="145">
          <cell r="C145" t="str">
            <v>6</v>
          </cell>
          <cell r="E145" t="str">
            <v>6.10</v>
          </cell>
        </row>
        <row r="146">
          <cell r="E146" t="str">
            <v>6.101</v>
          </cell>
        </row>
        <row r="147">
          <cell r="E147" t="str">
            <v>6.101</v>
          </cell>
        </row>
        <row r="148">
          <cell r="C148" t="str">
            <v>6</v>
          </cell>
          <cell r="E148" t="str">
            <v>6.20</v>
          </cell>
        </row>
        <row r="149">
          <cell r="E149" t="str">
            <v>6.201</v>
          </cell>
        </row>
        <row r="150">
          <cell r="E150" t="str">
            <v>6.201</v>
          </cell>
        </row>
        <row r="151">
          <cell r="C151" t="str">
            <v>#</v>
          </cell>
          <cell r="E151">
            <v>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C152" t="str">
            <v>#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C153" t="str">
            <v>#</v>
          </cell>
        </row>
        <row r="154">
          <cell r="C154" t="str">
            <v>#</v>
          </cell>
        </row>
        <row r="155">
          <cell r="C155">
            <v>7</v>
          </cell>
          <cell r="E155" t="str">
            <v>7.10</v>
          </cell>
        </row>
        <row r="156">
          <cell r="E156" t="str">
            <v>7.101</v>
          </cell>
        </row>
        <row r="157">
          <cell r="E157" t="str">
            <v>7.101</v>
          </cell>
        </row>
        <row r="158">
          <cell r="C158" t="str">
            <v>#</v>
          </cell>
          <cell r="E158">
            <v>9</v>
          </cell>
        </row>
        <row r="159">
          <cell r="C159">
            <v>9</v>
          </cell>
          <cell r="E159" t="str">
            <v>9.10</v>
          </cell>
        </row>
        <row r="160">
          <cell r="C160">
            <v>9</v>
          </cell>
          <cell r="E160" t="str">
            <v>9.10</v>
          </cell>
        </row>
        <row r="161">
          <cell r="C161" t="str">
            <v>#</v>
          </cell>
        </row>
        <row r="162">
          <cell r="C162" t="str">
            <v>#</v>
          </cell>
          <cell r="P162">
            <v>0</v>
          </cell>
          <cell r="Q162">
            <v>2925</v>
          </cell>
          <cell r="R162">
            <v>3900</v>
          </cell>
          <cell r="S162">
            <v>4875</v>
          </cell>
          <cell r="T162">
            <v>5850</v>
          </cell>
          <cell r="U162">
            <v>5850</v>
          </cell>
          <cell r="V162">
            <v>5850</v>
          </cell>
          <cell r="W162">
            <v>6825</v>
          </cell>
          <cell r="X162">
            <v>6825</v>
          </cell>
          <cell r="Y162">
            <v>6825</v>
          </cell>
          <cell r="Z162">
            <v>7800</v>
          </cell>
          <cell r="AA162">
            <v>7800</v>
          </cell>
          <cell r="AB162">
            <v>7800</v>
          </cell>
          <cell r="AC162">
            <v>8775</v>
          </cell>
          <cell r="AD162">
            <v>8775</v>
          </cell>
          <cell r="AE162">
            <v>8775</v>
          </cell>
          <cell r="AF162">
            <v>9750</v>
          </cell>
          <cell r="AG162">
            <v>9750</v>
          </cell>
          <cell r="AH162">
            <v>9750</v>
          </cell>
          <cell r="AI162">
            <v>9750</v>
          </cell>
          <cell r="AJ162">
            <v>9750</v>
          </cell>
          <cell r="AK162">
            <v>9750</v>
          </cell>
          <cell r="AL162">
            <v>9750</v>
          </cell>
          <cell r="AM162">
            <v>9750</v>
          </cell>
          <cell r="AN162">
            <v>9750</v>
          </cell>
          <cell r="AO162">
            <v>9750</v>
          </cell>
          <cell r="AP162">
            <v>9750</v>
          </cell>
          <cell r="AQ162">
            <v>9750</v>
          </cell>
          <cell r="AR162">
            <v>9750</v>
          </cell>
          <cell r="AS162">
            <v>9750</v>
          </cell>
          <cell r="AT162">
            <v>9750</v>
          </cell>
          <cell r="AU162">
            <v>9750</v>
          </cell>
          <cell r="AV162">
            <v>9750</v>
          </cell>
          <cell r="AW162">
            <v>9750</v>
          </cell>
          <cell r="AX162">
            <v>9750</v>
          </cell>
          <cell r="AY162">
            <v>9750</v>
          </cell>
          <cell r="AZ162">
            <v>9750</v>
          </cell>
        </row>
        <row r="163">
          <cell r="C163" t="str">
            <v>#</v>
          </cell>
          <cell r="P163">
            <v>0</v>
          </cell>
          <cell r="Q163">
            <v>4447.4444444444443</v>
          </cell>
          <cell r="R163">
            <v>4681.4444444444443</v>
          </cell>
          <cell r="S163">
            <v>4681.4444444444443</v>
          </cell>
          <cell r="T163">
            <v>4681.4444444444443</v>
          </cell>
          <cell r="U163">
            <v>4681.4444444444443</v>
          </cell>
          <cell r="V163">
            <v>4681.4444444444443</v>
          </cell>
          <cell r="W163">
            <v>4681.4444444444443</v>
          </cell>
          <cell r="X163">
            <v>4681.4444444444443</v>
          </cell>
          <cell r="Y163">
            <v>4681.4444444444443</v>
          </cell>
          <cell r="Z163">
            <v>4681.4444444444443</v>
          </cell>
          <cell r="AA163">
            <v>4681.4444444444443</v>
          </cell>
          <cell r="AB163">
            <v>4681.4444444444443</v>
          </cell>
          <cell r="AC163">
            <v>4681.4444444444443</v>
          </cell>
          <cell r="AD163">
            <v>4681.4444444444443</v>
          </cell>
          <cell r="AE163">
            <v>4681.4444444444443</v>
          </cell>
          <cell r="AF163">
            <v>4681.4444444444443</v>
          </cell>
          <cell r="AG163">
            <v>4681.4444444444443</v>
          </cell>
          <cell r="AH163">
            <v>4681.4444444444443</v>
          </cell>
          <cell r="AI163">
            <v>4681.4444444444443</v>
          </cell>
          <cell r="AJ163">
            <v>4681.4444444444443</v>
          </cell>
          <cell r="AK163">
            <v>4681.4444444444443</v>
          </cell>
          <cell r="AL163">
            <v>4681.4444444444443</v>
          </cell>
          <cell r="AM163">
            <v>4681.4444444444443</v>
          </cell>
          <cell r="AN163">
            <v>4681.4444444444443</v>
          </cell>
          <cell r="AO163">
            <v>4681.4444444444443</v>
          </cell>
          <cell r="AP163">
            <v>4681.4444444444443</v>
          </cell>
          <cell r="AQ163">
            <v>4681.4444444444443</v>
          </cell>
          <cell r="AR163">
            <v>4681.4444444444443</v>
          </cell>
          <cell r="AS163">
            <v>4681.4444444444443</v>
          </cell>
          <cell r="AT163">
            <v>4681.4444444444443</v>
          </cell>
          <cell r="AU163">
            <v>4681.4444444444443</v>
          </cell>
          <cell r="AV163">
            <v>4681.4444444444443</v>
          </cell>
          <cell r="AW163">
            <v>4681.4444444444443</v>
          </cell>
          <cell r="AX163">
            <v>4681.4444444444443</v>
          </cell>
          <cell r="AY163">
            <v>4681.4444444444443</v>
          </cell>
          <cell r="AZ163">
            <v>4681.4444444444443</v>
          </cell>
        </row>
        <row r="164">
          <cell r="C164" t="str">
            <v>#</v>
          </cell>
        </row>
        <row r="165">
          <cell r="C165" t="str">
            <v>#</v>
          </cell>
        </row>
        <row r="166">
          <cell r="C166" t="str">
            <v>#</v>
          </cell>
        </row>
        <row r="167">
          <cell r="C167" t="str">
            <v>#</v>
          </cell>
        </row>
        <row r="168">
          <cell r="C168" t="str">
            <v>#</v>
          </cell>
        </row>
        <row r="169">
          <cell r="C169" t="str">
            <v>#</v>
          </cell>
        </row>
        <row r="170">
          <cell r="C170" t="str">
            <v>#</v>
          </cell>
        </row>
        <row r="171">
          <cell r="C171" t="str">
            <v>#</v>
          </cell>
          <cell r="P171">
            <v>0</v>
          </cell>
          <cell r="Q171">
            <v>4447.4444444444443</v>
          </cell>
          <cell r="R171">
            <v>4447.4444444444443</v>
          </cell>
          <cell r="S171">
            <v>4447.4444444444443</v>
          </cell>
          <cell r="T171">
            <v>4447.4444444444443</v>
          </cell>
          <cell r="U171">
            <v>4447.4444444444443</v>
          </cell>
          <cell r="V171">
            <v>4447.4444444444443</v>
          </cell>
          <cell r="W171">
            <v>4447.4444444444443</v>
          </cell>
          <cell r="X171">
            <v>4447.4444444444443</v>
          </cell>
          <cell r="Y171">
            <v>4447.4444444444443</v>
          </cell>
          <cell r="Z171">
            <v>4447.4444444444443</v>
          </cell>
          <cell r="AA171">
            <v>4447.4444444444443</v>
          </cell>
          <cell r="AB171">
            <v>4447.4444444444443</v>
          </cell>
          <cell r="AC171">
            <v>4447.4444444444443</v>
          </cell>
          <cell r="AD171">
            <v>4447.4444444444443</v>
          </cell>
          <cell r="AE171">
            <v>4447.4444444444443</v>
          </cell>
          <cell r="AF171">
            <v>4447.4444444444443</v>
          </cell>
          <cell r="AG171">
            <v>4447.4444444444443</v>
          </cell>
          <cell r="AH171">
            <v>4447.4444444444443</v>
          </cell>
          <cell r="AI171">
            <v>4447.4444444444443</v>
          </cell>
          <cell r="AJ171">
            <v>4447.4444444444443</v>
          </cell>
          <cell r="AK171">
            <v>4447.4444444444443</v>
          </cell>
          <cell r="AL171">
            <v>4447.4444444444443</v>
          </cell>
          <cell r="AM171">
            <v>4447.4444444444443</v>
          </cell>
          <cell r="AN171">
            <v>4447.4444444444443</v>
          </cell>
          <cell r="AO171">
            <v>4447.4444444444443</v>
          </cell>
          <cell r="AP171">
            <v>4447.4444444444443</v>
          </cell>
          <cell r="AQ171">
            <v>4447.4444444444443</v>
          </cell>
          <cell r="AR171">
            <v>4447.4444444444443</v>
          </cell>
          <cell r="AS171">
            <v>4447.4444444444443</v>
          </cell>
          <cell r="AT171">
            <v>4447.4444444444443</v>
          </cell>
          <cell r="AU171">
            <v>4447.4444444444443</v>
          </cell>
          <cell r="AV171">
            <v>4447.4444444444443</v>
          </cell>
          <cell r="AW171">
            <v>4447.4444444444443</v>
          </cell>
          <cell r="AX171">
            <v>4447.4444444444443</v>
          </cell>
          <cell r="AY171">
            <v>4447.4444444444443</v>
          </cell>
          <cell r="AZ171">
            <v>4447.4444444444443</v>
          </cell>
        </row>
        <row r="172">
          <cell r="C172" t="str">
            <v>#</v>
          </cell>
          <cell r="P172">
            <v>0</v>
          </cell>
          <cell r="Q172">
            <v>0</v>
          </cell>
          <cell r="R172">
            <v>234</v>
          </cell>
          <cell r="S172">
            <v>234</v>
          </cell>
          <cell r="T172">
            <v>234</v>
          </cell>
          <cell r="U172">
            <v>234</v>
          </cell>
          <cell r="V172">
            <v>234</v>
          </cell>
          <cell r="W172">
            <v>234</v>
          </cell>
          <cell r="X172">
            <v>234</v>
          </cell>
          <cell r="Y172">
            <v>234</v>
          </cell>
          <cell r="Z172">
            <v>234</v>
          </cell>
          <cell r="AA172">
            <v>234</v>
          </cell>
          <cell r="AB172">
            <v>234</v>
          </cell>
          <cell r="AC172">
            <v>234</v>
          </cell>
          <cell r="AD172">
            <v>234</v>
          </cell>
          <cell r="AE172">
            <v>234</v>
          </cell>
          <cell r="AF172">
            <v>234</v>
          </cell>
          <cell r="AG172">
            <v>234</v>
          </cell>
          <cell r="AH172">
            <v>234</v>
          </cell>
          <cell r="AI172">
            <v>234</v>
          </cell>
          <cell r="AJ172">
            <v>234</v>
          </cell>
          <cell r="AK172">
            <v>234</v>
          </cell>
          <cell r="AL172">
            <v>234</v>
          </cell>
          <cell r="AM172">
            <v>234</v>
          </cell>
          <cell r="AN172">
            <v>234</v>
          </cell>
          <cell r="AO172">
            <v>234</v>
          </cell>
          <cell r="AP172">
            <v>234</v>
          </cell>
          <cell r="AQ172">
            <v>234</v>
          </cell>
          <cell r="AR172">
            <v>234</v>
          </cell>
          <cell r="AS172">
            <v>234</v>
          </cell>
          <cell r="AT172">
            <v>234</v>
          </cell>
          <cell r="AU172">
            <v>234</v>
          </cell>
          <cell r="AV172">
            <v>234</v>
          </cell>
          <cell r="AW172">
            <v>234</v>
          </cell>
          <cell r="AX172">
            <v>234</v>
          </cell>
          <cell r="AY172">
            <v>234</v>
          </cell>
          <cell r="AZ172">
            <v>234</v>
          </cell>
        </row>
        <row r="173">
          <cell r="C173" t="str">
            <v>#</v>
          </cell>
        </row>
        <row r="174">
          <cell r="C174" t="str">
            <v>#</v>
          </cell>
        </row>
        <row r="175">
          <cell r="C175" t="str">
            <v>#</v>
          </cell>
        </row>
        <row r="176">
          <cell r="C176" t="str">
            <v>#</v>
          </cell>
          <cell r="P176">
            <v>0</v>
          </cell>
          <cell r="Q176">
            <v>2925</v>
          </cell>
          <cell r="R176">
            <v>3666</v>
          </cell>
          <cell r="S176">
            <v>4641</v>
          </cell>
          <cell r="T176">
            <v>5616</v>
          </cell>
          <cell r="U176">
            <v>5616</v>
          </cell>
          <cell r="V176">
            <v>5616</v>
          </cell>
          <cell r="W176">
            <v>6591</v>
          </cell>
          <cell r="X176">
            <v>6591</v>
          </cell>
          <cell r="Y176">
            <v>6591</v>
          </cell>
          <cell r="Z176">
            <v>7566</v>
          </cell>
          <cell r="AA176">
            <v>7566</v>
          </cell>
          <cell r="AB176">
            <v>7566</v>
          </cell>
          <cell r="AC176">
            <v>8541</v>
          </cell>
          <cell r="AD176">
            <v>8541</v>
          </cell>
          <cell r="AE176">
            <v>8541</v>
          </cell>
          <cell r="AF176">
            <v>9516</v>
          </cell>
          <cell r="AG176">
            <v>9516</v>
          </cell>
          <cell r="AH176">
            <v>9516</v>
          </cell>
          <cell r="AI176">
            <v>9516</v>
          </cell>
          <cell r="AJ176">
            <v>9516</v>
          </cell>
          <cell r="AK176">
            <v>9516</v>
          </cell>
          <cell r="AL176">
            <v>9516</v>
          </cell>
          <cell r="AM176">
            <v>9516</v>
          </cell>
          <cell r="AN176">
            <v>9516</v>
          </cell>
          <cell r="AO176">
            <v>9516</v>
          </cell>
          <cell r="AP176">
            <v>9516</v>
          </cell>
          <cell r="AQ176">
            <v>9516</v>
          </cell>
          <cell r="AR176">
            <v>9516</v>
          </cell>
          <cell r="AS176">
            <v>9516</v>
          </cell>
          <cell r="AT176">
            <v>9516</v>
          </cell>
          <cell r="AU176">
            <v>9516</v>
          </cell>
          <cell r="AV176">
            <v>9516</v>
          </cell>
          <cell r="AW176">
            <v>9516</v>
          </cell>
          <cell r="AX176">
            <v>9516</v>
          </cell>
          <cell r="AY176">
            <v>9516</v>
          </cell>
          <cell r="AZ176">
            <v>9516</v>
          </cell>
        </row>
        <row r="177">
          <cell r="C177" t="str">
            <v>#</v>
          </cell>
          <cell r="Q177">
            <v>1</v>
          </cell>
          <cell r="R177">
            <v>0.94</v>
          </cell>
          <cell r="S177">
            <v>0.95199999999999996</v>
          </cell>
          <cell r="T177">
            <v>0.96</v>
          </cell>
          <cell r="U177">
            <v>0.96</v>
          </cell>
          <cell r="V177">
            <v>0.96</v>
          </cell>
          <cell r="W177">
            <v>0.96571428571428575</v>
          </cell>
          <cell r="X177">
            <v>0.96571428571428575</v>
          </cell>
          <cell r="Y177">
            <v>0.96571428571428575</v>
          </cell>
          <cell r="Z177">
            <v>0.97</v>
          </cell>
          <cell r="AA177">
            <v>0.97</v>
          </cell>
          <cell r="AB177">
            <v>0.97</v>
          </cell>
          <cell r="AC177">
            <v>0.97333333333333338</v>
          </cell>
          <cell r="AD177">
            <v>0.97333333333333338</v>
          </cell>
          <cell r="AE177">
            <v>0.97333333333333338</v>
          </cell>
          <cell r="AF177">
            <v>0.97599999999999998</v>
          </cell>
          <cell r="AG177">
            <v>0.97599999999999998</v>
          </cell>
          <cell r="AH177">
            <v>0.97599999999999998</v>
          </cell>
          <cell r="AI177">
            <v>0.97599999999999998</v>
          </cell>
          <cell r="AJ177">
            <v>0.97599999999999998</v>
          </cell>
          <cell r="AK177">
            <v>0.97599999999999998</v>
          </cell>
          <cell r="AL177">
            <v>0.97599999999999998</v>
          </cell>
          <cell r="AM177">
            <v>0.97599999999999998</v>
          </cell>
          <cell r="AN177">
            <v>0.97599999999999998</v>
          </cell>
          <cell r="AO177">
            <v>0.97599999999999998</v>
          </cell>
          <cell r="AP177">
            <v>0.97599999999999998</v>
          </cell>
          <cell r="AQ177">
            <v>0.97599999999999998</v>
          </cell>
          <cell r="AR177">
            <v>0.97599999999999998</v>
          </cell>
          <cell r="AS177">
            <v>0.97599999999999998</v>
          </cell>
          <cell r="AT177">
            <v>0.97599999999999998</v>
          </cell>
          <cell r="AU177">
            <v>0.97599999999999998</v>
          </cell>
          <cell r="AV177">
            <v>0.97599999999999998</v>
          </cell>
          <cell r="AW177">
            <v>0.97599999999999998</v>
          </cell>
          <cell r="AX177">
            <v>0.97599999999999998</v>
          </cell>
          <cell r="AY177">
            <v>0.97599999999999998</v>
          </cell>
          <cell r="AZ177">
            <v>0.97599999999999998</v>
          </cell>
        </row>
        <row r="178">
          <cell r="C178" t="str">
            <v>#</v>
          </cell>
        </row>
        <row r="179">
          <cell r="C179" t="str">
            <v>#</v>
          </cell>
        </row>
        <row r="180">
          <cell r="C180" t="str">
            <v>#</v>
          </cell>
          <cell r="P180">
            <v>0</v>
          </cell>
          <cell r="Q180">
            <v>-1522.4444444444443</v>
          </cell>
          <cell r="R180">
            <v>-781.44444444444434</v>
          </cell>
          <cell r="S180">
            <v>193.55555555555566</v>
          </cell>
          <cell r="T180">
            <v>1168.5555555555557</v>
          </cell>
          <cell r="U180">
            <v>1168.5555555555557</v>
          </cell>
          <cell r="V180">
            <v>1168.5555555555557</v>
          </cell>
          <cell r="W180">
            <v>2143.5555555555557</v>
          </cell>
          <cell r="X180">
            <v>2143.5555555555557</v>
          </cell>
          <cell r="Y180">
            <v>2143.5555555555557</v>
          </cell>
          <cell r="Z180">
            <v>3118.5555555555557</v>
          </cell>
          <cell r="AA180">
            <v>3118.5555555555557</v>
          </cell>
          <cell r="AB180">
            <v>3118.5555555555557</v>
          </cell>
          <cell r="AC180">
            <v>4093.5555555555557</v>
          </cell>
          <cell r="AD180">
            <v>4093.5555555555557</v>
          </cell>
          <cell r="AE180">
            <v>4093.5555555555557</v>
          </cell>
          <cell r="AF180">
            <v>5068.5555555555557</v>
          </cell>
          <cell r="AG180">
            <v>5068.5555555555557</v>
          </cell>
          <cell r="AH180">
            <v>5068.5555555555557</v>
          </cell>
          <cell r="AI180">
            <v>5068.5555555555557</v>
          </cell>
          <cell r="AJ180">
            <v>5068.5555555555557</v>
          </cell>
          <cell r="AK180">
            <v>5068.5555555555557</v>
          </cell>
          <cell r="AL180">
            <v>5068.5555555555557</v>
          </cell>
          <cell r="AM180">
            <v>5068.5555555555557</v>
          </cell>
          <cell r="AN180">
            <v>5068.5555555555557</v>
          </cell>
          <cell r="AO180">
            <v>5068.5555555555557</v>
          </cell>
          <cell r="AP180">
            <v>5068.5555555555557</v>
          </cell>
          <cell r="AQ180">
            <v>5068.5555555555557</v>
          </cell>
          <cell r="AR180">
            <v>5068.5555555555557</v>
          </cell>
          <cell r="AS180">
            <v>5068.5555555555557</v>
          </cell>
          <cell r="AT180">
            <v>5068.5555555555557</v>
          </cell>
          <cell r="AU180">
            <v>5068.5555555555557</v>
          </cell>
          <cell r="AV180">
            <v>5068.5555555555557</v>
          </cell>
          <cell r="AW180">
            <v>5068.5555555555557</v>
          </cell>
          <cell r="AX180">
            <v>5068.5555555555557</v>
          </cell>
          <cell r="AY180">
            <v>5068.5555555555557</v>
          </cell>
          <cell r="AZ180">
            <v>5068.5555555555557</v>
          </cell>
        </row>
        <row r="181">
          <cell r="C181" t="str">
            <v>#</v>
          </cell>
          <cell r="P181">
            <v>0</v>
          </cell>
          <cell r="Q181">
            <v>-1522.4444444444443</v>
          </cell>
          <cell r="R181">
            <v>-2069.8888888888887</v>
          </cell>
          <cell r="S181">
            <v>-1642.333333333333</v>
          </cell>
          <cell r="T181">
            <v>-239.77777777777737</v>
          </cell>
          <cell r="U181">
            <v>1162.7777777777783</v>
          </cell>
          <cell r="V181">
            <v>2565.3333333333339</v>
          </cell>
          <cell r="W181">
            <v>4942.8888888888896</v>
          </cell>
          <cell r="X181">
            <v>7320.4444444444453</v>
          </cell>
          <cell r="Y181">
            <v>9698</v>
          </cell>
          <cell r="Z181">
            <v>13050.555555555555</v>
          </cell>
          <cell r="AA181">
            <v>16403.111111111109</v>
          </cell>
          <cell r="AB181">
            <v>19755.666666666664</v>
          </cell>
          <cell r="AC181">
            <v>24083.222222222219</v>
          </cell>
          <cell r="AD181">
            <v>28410.777777777774</v>
          </cell>
          <cell r="AE181">
            <v>32738.333333333328</v>
          </cell>
          <cell r="AF181">
            <v>38040.888888888883</v>
          </cell>
          <cell r="AG181">
            <v>43343.444444444438</v>
          </cell>
          <cell r="AH181">
            <v>48645.999999999993</v>
          </cell>
          <cell r="AI181">
            <v>53948.555555555547</v>
          </cell>
          <cell r="AJ181">
            <v>59251.111111111102</v>
          </cell>
          <cell r="AK181">
            <v>64553.666666666657</v>
          </cell>
          <cell r="AL181">
            <v>69856.222222222219</v>
          </cell>
          <cell r="AM181">
            <v>75158.777777777781</v>
          </cell>
          <cell r="AN181">
            <v>80461.333333333343</v>
          </cell>
          <cell r="AO181">
            <v>85763.888888888905</v>
          </cell>
          <cell r="AP181">
            <v>91066.444444444467</v>
          </cell>
          <cell r="AQ181">
            <v>96369.000000000029</v>
          </cell>
          <cell r="AR181">
            <v>101671.55555555559</v>
          </cell>
          <cell r="AS181">
            <v>106974.11111111115</v>
          </cell>
          <cell r="AT181">
            <v>112276.66666666672</v>
          </cell>
          <cell r="AU181">
            <v>117579.22222222228</v>
          </cell>
          <cell r="AV181">
            <v>122881.77777777784</v>
          </cell>
          <cell r="AW181">
            <v>128184.3333333334</v>
          </cell>
          <cell r="AX181">
            <v>133486.88888888896</v>
          </cell>
          <cell r="AY181">
            <v>138789.44444444453</v>
          </cell>
          <cell r="AZ181">
            <v>144092.00000000009</v>
          </cell>
        </row>
        <row r="182">
          <cell r="C182" t="str">
            <v>#</v>
          </cell>
        </row>
        <row r="183">
          <cell r="C183" t="str">
            <v>#</v>
          </cell>
        </row>
        <row r="184">
          <cell r="C184" t="str">
            <v>#</v>
          </cell>
        </row>
        <row r="185">
          <cell r="C185" t="str">
            <v>#</v>
          </cell>
        </row>
        <row r="186">
          <cell r="C186" t="str">
            <v>#</v>
          </cell>
        </row>
        <row r="187">
          <cell r="C187" t="str">
            <v>#</v>
          </cell>
        </row>
        <row r="188">
          <cell r="C188" t="str">
            <v>#</v>
          </cell>
        </row>
        <row r="189">
          <cell r="C189" t="str">
            <v>#</v>
          </cell>
        </row>
        <row r="190">
          <cell r="C190" t="str">
            <v>#</v>
          </cell>
          <cell r="Q190">
            <v>-0.52049382716049375</v>
          </cell>
          <cell r="R190">
            <v>-0.20037037037037034</v>
          </cell>
          <cell r="S190">
            <v>3.9703703703703727E-2</v>
          </cell>
          <cell r="T190">
            <v>0.19975308641975312</v>
          </cell>
          <cell r="U190">
            <v>0.19975308641975312</v>
          </cell>
          <cell r="V190">
            <v>0.19975308641975312</v>
          </cell>
          <cell r="W190">
            <v>0.31407407407407412</v>
          </cell>
          <cell r="X190">
            <v>0.31407407407407412</v>
          </cell>
          <cell r="Y190">
            <v>0.31407407407407412</v>
          </cell>
          <cell r="Z190">
            <v>0.39981481481481485</v>
          </cell>
          <cell r="AA190">
            <v>0.39981481481481485</v>
          </cell>
          <cell r="AB190">
            <v>0.39981481481481485</v>
          </cell>
          <cell r="AC190">
            <v>0.46650205761316876</v>
          </cell>
          <cell r="AD190">
            <v>0.46650205761316876</v>
          </cell>
          <cell r="AE190">
            <v>0.46650205761316876</v>
          </cell>
          <cell r="AF190">
            <v>0.5198518518518519</v>
          </cell>
          <cell r="AG190">
            <v>0.5198518518518519</v>
          </cell>
          <cell r="AH190">
            <v>0.5198518518518519</v>
          </cell>
          <cell r="AI190">
            <v>0.5198518518518519</v>
          </cell>
          <cell r="AJ190">
            <v>0.5198518518518519</v>
          </cell>
          <cell r="AK190">
            <v>0.5198518518518519</v>
          </cell>
          <cell r="AL190">
            <v>0.5198518518518519</v>
          </cell>
          <cell r="AM190">
            <v>0.5198518518518519</v>
          </cell>
          <cell r="AN190">
            <v>0.5198518518518519</v>
          </cell>
          <cell r="AO190">
            <v>0.5198518518518519</v>
          </cell>
          <cell r="AP190">
            <v>0.5198518518518519</v>
          </cell>
          <cell r="AQ190">
            <v>0.5198518518518519</v>
          </cell>
          <cell r="AR190">
            <v>0.5198518518518519</v>
          </cell>
          <cell r="AS190">
            <v>0.5198518518518519</v>
          </cell>
          <cell r="AT190">
            <v>0.5198518518518519</v>
          </cell>
          <cell r="AU190">
            <v>0.5198518518518519</v>
          </cell>
          <cell r="AV190">
            <v>0.5198518518518519</v>
          </cell>
          <cell r="AW190">
            <v>0.5198518518518519</v>
          </cell>
          <cell r="AX190">
            <v>0.5198518518518519</v>
          </cell>
          <cell r="AY190">
            <v>0.5198518518518519</v>
          </cell>
          <cell r="AZ190">
            <v>0.5198518518518519</v>
          </cell>
        </row>
        <row r="191">
          <cell r="C191" t="str">
            <v>#</v>
          </cell>
        </row>
        <row r="192">
          <cell r="C192" t="str">
            <v>#</v>
          </cell>
        </row>
        <row r="193">
          <cell r="C193" t="str">
            <v>#</v>
          </cell>
        </row>
        <row r="194">
          <cell r="C194" t="str">
            <v>#</v>
          </cell>
          <cell r="O194">
            <v>5.0000000000000001E-3</v>
          </cell>
          <cell r="P194">
            <v>-0.05</v>
          </cell>
          <cell r="Q194">
            <v>-4.5000000000000005E-2</v>
          </cell>
          <cell r="R194">
            <v>-4.0000000000000008E-2</v>
          </cell>
          <cell r="S194">
            <v>-3.500000000000001E-2</v>
          </cell>
          <cell r="T194">
            <v>-3.0000000000000009E-2</v>
          </cell>
          <cell r="U194">
            <v>-2.5000000000000008E-2</v>
          </cell>
          <cell r="V194">
            <v>-2.0000000000000007E-2</v>
          </cell>
          <cell r="W194">
            <v>-1.5000000000000006E-2</v>
          </cell>
          <cell r="X194">
            <v>-1.0000000000000005E-2</v>
          </cell>
          <cell r="Y194">
            <v>-5.0000000000000053E-3</v>
          </cell>
          <cell r="Z194">
            <v>0</v>
          </cell>
          <cell r="AA194">
            <v>5.0000000000000001E-3</v>
          </cell>
          <cell r="AB194">
            <v>0.01</v>
          </cell>
          <cell r="AC194">
            <v>1.4999999999999999E-2</v>
          </cell>
          <cell r="AD194">
            <v>0.02</v>
          </cell>
          <cell r="AE194">
            <v>2.5000000000000001E-2</v>
          </cell>
          <cell r="AF194">
            <v>3.0000000000000002E-2</v>
          </cell>
          <cell r="AG194">
            <v>3.5000000000000003E-2</v>
          </cell>
          <cell r="AH194">
            <v>0.04</v>
          </cell>
          <cell r="AI194">
            <v>4.4999999999999998E-2</v>
          </cell>
          <cell r="AJ194">
            <v>4.9999999999999996E-2</v>
          </cell>
          <cell r="AK194">
            <v>5.4999999999999993E-2</v>
          </cell>
          <cell r="AL194">
            <v>5.9999999999999991E-2</v>
          </cell>
          <cell r="AM194">
            <v>6.4999999999999988E-2</v>
          </cell>
          <cell r="AN194">
            <v>6.9999999999999993E-2</v>
          </cell>
          <cell r="AO194">
            <v>7.4999999999999997E-2</v>
          </cell>
          <cell r="AP194">
            <v>0.08</v>
          </cell>
          <cell r="AQ194">
            <v>8.5000000000000006E-2</v>
          </cell>
          <cell r="AR194">
            <v>9.0000000000000011E-2</v>
          </cell>
          <cell r="AS194">
            <v>9.5000000000000015E-2</v>
          </cell>
          <cell r="AT194">
            <v>0.10000000000000002</v>
          </cell>
          <cell r="AU194">
            <v>0.10500000000000002</v>
          </cell>
          <cell r="AV194">
            <v>0.11000000000000003</v>
          </cell>
          <cell r="AW194">
            <v>0.11500000000000003</v>
          </cell>
          <cell r="AX194">
            <v>0.12000000000000004</v>
          </cell>
          <cell r="AY194">
            <v>0.12500000000000003</v>
          </cell>
          <cell r="AZ194">
            <v>0.13000000000000003</v>
          </cell>
        </row>
        <row r="195">
          <cell r="C195" t="str">
            <v>#</v>
          </cell>
          <cell r="P195">
            <v>0.01</v>
          </cell>
        </row>
        <row r="196">
          <cell r="C196" t="str">
            <v>#</v>
          </cell>
        </row>
        <row r="197">
          <cell r="C197" t="str">
            <v>#</v>
          </cell>
          <cell r="P197">
            <v>12198.158272841303</v>
          </cell>
        </row>
        <row r="198">
          <cell r="C198" t="str">
            <v>#</v>
          </cell>
          <cell r="P198">
            <v>97795.58242743423</v>
          </cell>
        </row>
        <row r="199">
          <cell r="C199" t="str">
            <v>#</v>
          </cell>
        </row>
        <row r="200">
          <cell r="C200" t="str">
            <v>#</v>
          </cell>
          <cell r="P200">
            <v>1</v>
          </cell>
        </row>
        <row r="201">
          <cell r="C201" t="str">
            <v>#</v>
          </cell>
          <cell r="E201" t="str">
            <v>#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Statistics {pbe}"/>
      <sheetName val="Allow {pbe}"/>
      <sheetName val="COUPOM"/>
      <sheetName val="FRA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N (2)"/>
      <sheetName val="PN"/>
      <sheetName val="CF direto"/>
      <sheetName val="CF pt directo"/>
      <sheetName val="Trial Balance 2006"/>
      <sheetName val="Ajustes y reclasificaciones"/>
      <sheetName val="Trial Balance 2005"/>
      <sheetName val="Trial Balance 2004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 (TAX)"/>
      <sheetName val="IR - Cálculos Auxiliares (TAX)"/>
      <sheetName val="IR - Cálculo comparativo (TAX)"/>
      <sheetName val="IR - Cálculo comparativo"/>
      <sheetName val="IR - Cálculos Auxiliares"/>
      <sheetName val="Balance "/>
      <sheetName val="Resultados"/>
      <sheetName val="Autofactura"/>
      <sheetName val="salarios-IX)"/>
      <sheetName val="provisiones- VIII)"/>
      <sheetName val="GND - XXVIII)"/>
      <sheetName val="Donaciones- XI)"/>
      <sheetName val="previsiones-VII)"/>
      <sheetName val="Honorarios- IV)"/>
      <sheetName val="Balance USD"/>
      <sheetName val="Formulario 101"/>
      <sheetName val="Balance  (TAX)"/>
      <sheetName val="Cuadro de Revaluo"/>
      <sheetName val="Resultados (TAX)"/>
      <sheetName val="Préstamos al Personal TAX 2013"/>
      <sheetName val="Cuadro de revalúo"/>
      <sheetName val="Siglas"/>
      <sheetName val="Resumen de pruebas"/>
      <sheetName val="Base de Datos"/>
      <sheetName val="Comparativo con año Anterior"/>
      <sheetName val="Datos para el Llenado del 101"/>
      <sheetName val="Control de 101 vs 105"/>
      <sheetName val="Resumen Form 90"/>
      <sheetName val="105-TAX"/>
      <sheetName val="Datos para el Llenado del 105"/>
      <sheetName val="Resultados (2)"/>
      <sheetName val="Patimonio 1 (Balance)"/>
      <sheetName val="Patrimonio 2"/>
      <sheetName val="Patrimonio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A7" t="str">
            <v>Venta de Bienes</v>
          </cell>
          <cell r="E7" t="str">
            <v>Caja</v>
          </cell>
          <cell r="F7">
            <v>95</v>
          </cell>
        </row>
        <row r="8">
          <cell r="A8" t="str">
            <v>Venta de Servicios</v>
          </cell>
          <cell r="E8" t="str">
            <v>Bancos y Otros Valores</v>
          </cell>
          <cell r="F8">
            <v>96</v>
          </cell>
        </row>
        <row r="9">
          <cell r="A9" t="str">
            <v>Int. y Otros Ing.Financieros</v>
          </cell>
          <cell r="E9" t="str">
            <v>Inversiones Temporales</v>
          </cell>
          <cell r="F9">
            <v>97</v>
          </cell>
        </row>
        <row r="10">
          <cell r="A10" t="str">
            <v>OtrosIngresos</v>
          </cell>
          <cell r="E10" t="str">
            <v>Créditos CP</v>
          </cell>
          <cell r="F10">
            <v>98</v>
          </cell>
        </row>
        <row r="11">
          <cell r="A11" t="str">
            <v>Descuentos</v>
          </cell>
          <cell r="E11" t="str">
            <v>Inventario</v>
          </cell>
          <cell r="F11">
            <v>99</v>
          </cell>
        </row>
        <row r="12">
          <cell r="A12" t="str">
            <v>Ing. Por ExportacionZona Franca</v>
          </cell>
          <cell r="E12" t="str">
            <v>Anticipos</v>
          </cell>
          <cell r="F12">
            <v>100</v>
          </cell>
        </row>
        <row r="13">
          <cell r="A13" t="str">
            <v>Ingresos Exentoso No Gravados</v>
          </cell>
          <cell r="E13" t="str">
            <v>Otros Activos Corrientes</v>
          </cell>
          <cell r="F13">
            <v>101</v>
          </cell>
        </row>
        <row r="14">
          <cell r="A14" t="str">
            <v>Ingresos de FuenteExtranjera No Grav.</v>
          </cell>
          <cell r="E14" t="str">
            <v>Créditos LP</v>
          </cell>
          <cell r="F14">
            <v>102</v>
          </cell>
        </row>
        <row r="15">
          <cell r="A15" t="str">
            <v>Ingresos Alcanzados porR. Presunto o Especial</v>
          </cell>
          <cell r="E15" t="str">
            <v>Propiedad, planta y equipo</v>
          </cell>
          <cell r="F15">
            <v>103</v>
          </cell>
        </row>
        <row r="16">
          <cell r="A16" t="str">
            <v>Costos</v>
          </cell>
          <cell r="E16" t="str">
            <v>Otros Activos No Corrientes</v>
          </cell>
          <cell r="F16">
            <v>104</v>
          </cell>
        </row>
        <row r="17">
          <cell r="A17" t="str">
            <v>Costos Zona Franca</v>
          </cell>
          <cell r="E17" t="str">
            <v>TOTAL ACTIVOS</v>
          </cell>
          <cell r="F17">
            <v>105</v>
          </cell>
        </row>
        <row r="18">
          <cell r="A18" t="str">
            <v>Costos ExentosNo Gravados</v>
          </cell>
          <cell r="E18" t="str">
            <v>Pasivo Corriente</v>
          </cell>
          <cell r="F18">
            <v>106</v>
          </cell>
        </row>
        <row r="19">
          <cell r="A19" t="str">
            <v>Costos RentaFuente Extranjera</v>
          </cell>
          <cell r="E19" t="str">
            <v>Pasivo No Corriente</v>
          </cell>
          <cell r="F19">
            <v>107</v>
          </cell>
        </row>
        <row r="20">
          <cell r="A20" t="str">
            <v>Costos R. Presuntoo Especial</v>
          </cell>
          <cell r="E20" t="str">
            <v>Total Pasivo</v>
          </cell>
          <cell r="F20">
            <v>108</v>
          </cell>
        </row>
        <row r="21">
          <cell r="A21" t="str">
            <v>Gastos Generales</v>
          </cell>
          <cell r="E21" t="str">
            <v>Capital</v>
          </cell>
          <cell r="F21">
            <v>109</v>
          </cell>
        </row>
        <row r="22">
          <cell r="A22" t="str">
            <v>Sueldos ySalarios</v>
          </cell>
          <cell r="E22" t="str">
            <v>Reserva Legal</v>
          </cell>
          <cell r="F22">
            <v>110</v>
          </cell>
        </row>
        <row r="23">
          <cell r="A23" t="str">
            <v>Cargas Sociades</v>
          </cell>
          <cell r="E23" t="str">
            <v>Otras Reservas</v>
          </cell>
          <cell r="F23">
            <v>111</v>
          </cell>
        </row>
        <row r="24">
          <cell r="A24" t="str">
            <v>Remun. Pers.Superior</v>
          </cell>
          <cell r="E24" t="str">
            <v>Ganancia del Ejercicio</v>
          </cell>
          <cell r="F24">
            <v>112</v>
          </cell>
        </row>
        <row r="25">
          <cell r="A25" t="str">
            <v>Remuneración Porcentual</v>
          </cell>
          <cell r="E25" t="str">
            <v>Pérdida del Ejercicio</v>
          </cell>
          <cell r="F25">
            <v>113</v>
          </cell>
        </row>
        <row r="26">
          <cell r="A26" t="str">
            <v>Honorarios profesionales</v>
          </cell>
          <cell r="E26" t="str">
            <v>Ganancias Acumuladas</v>
          </cell>
          <cell r="F26">
            <v>114</v>
          </cell>
        </row>
        <row r="27">
          <cell r="A27" t="str">
            <v>IVA Gasto</v>
          </cell>
          <cell r="E27" t="str">
            <v>Pérdidas Acumuladas</v>
          </cell>
          <cell r="F27">
            <v>115</v>
          </cell>
        </row>
        <row r="28">
          <cell r="A28" t="str">
            <v>Alquileres e Intereses</v>
          </cell>
          <cell r="E28" t="str">
            <v>Total P. Neto</v>
          </cell>
          <cell r="F28">
            <v>116</v>
          </cell>
        </row>
        <row r="29">
          <cell r="A29" t="str">
            <v>Pérdidas delitos de terceros</v>
          </cell>
          <cell r="E29" t="str">
            <v>Total Pasivo + P. Neto</v>
          </cell>
          <cell r="F29">
            <v>122</v>
          </cell>
        </row>
        <row r="30">
          <cell r="A30" t="str">
            <v xml:space="preserve">Gtos. Organiz.y Const. </v>
          </cell>
        </row>
        <row r="31">
          <cell r="A31" t="str">
            <v>Previsiones y Créd. Incobr.</v>
          </cell>
        </row>
        <row r="32">
          <cell r="A32" t="str">
            <v>Donaciones</v>
          </cell>
        </row>
        <row r="33">
          <cell r="A33" t="str">
            <v>Gtos. y Contr. a favor Person.</v>
          </cell>
        </row>
        <row r="34">
          <cell r="A34" t="str">
            <v>Gtos. y Erogac. en el exterior</v>
          </cell>
        </row>
        <row r="35">
          <cell r="A35" t="str">
            <v>IRACIS y demás tributos</v>
          </cell>
        </row>
        <row r="36">
          <cell r="A36" t="str">
            <v>Gastos de movilidad</v>
          </cell>
        </row>
        <row r="37">
          <cell r="A37" t="str">
            <v>Depreciaciones y Amortizac.</v>
          </cell>
        </row>
        <row r="38">
          <cell r="A38" t="str">
            <v>Otros Gtos. no señalados</v>
          </cell>
        </row>
        <row r="39">
          <cell r="A39" t="str">
            <v>Gto. Zona Franca</v>
          </cell>
        </row>
        <row r="40">
          <cell r="A40" t="str">
            <v>Gto. Renta Exenta No Gravados</v>
          </cell>
        </row>
        <row r="41">
          <cell r="A41" t="str">
            <v>Gto. Renta Fuente Extranjera N. Grav.</v>
          </cell>
        </row>
        <row r="42">
          <cell r="A42" t="str">
            <v>Gto. Renta R. Presunto o Especial</v>
          </cell>
        </row>
        <row r="43">
          <cell r="A43" t="str">
            <v>IRACIS</v>
          </cell>
        </row>
        <row r="44">
          <cell r="A44" t="str">
            <v>GND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finiciones varias"/>
      <sheetName val="Comparativo BG"/>
      <sheetName val="Comparativo ER"/>
      <sheetName val="Ratios"/>
      <sheetName val="Otros procedimientos"/>
      <sheetName val="BG al 30.06.08"/>
      <sheetName val="BG al 31.12.07"/>
      <sheetName val="BG al 30.06.07"/>
      <sheetName val="Tickmarks"/>
      <sheetName val="#REF"/>
      <sheetName val="Test de Ventas"/>
    </sheetNames>
    <sheetDataSet>
      <sheetData sheetId="0" refreshError="1"/>
      <sheetData sheetId="1" refreshError="1"/>
      <sheetData sheetId="2"/>
      <sheetData sheetId="3">
        <row r="21">
          <cell r="J21">
            <v>-21483789045</v>
          </cell>
        </row>
        <row r="39">
          <cell r="J39">
            <v>14327993005</v>
          </cell>
        </row>
        <row r="57">
          <cell r="J57">
            <v>-13101429750</v>
          </cell>
        </row>
        <row r="61">
          <cell r="J61">
            <v>-12643916753</v>
          </cell>
        </row>
        <row r="67">
          <cell r="J67">
            <v>1017442728</v>
          </cell>
        </row>
        <row r="69">
          <cell r="J69">
            <v>420074445</v>
          </cell>
        </row>
      </sheetData>
      <sheetData sheetId="4">
        <row r="16">
          <cell r="A16">
            <v>24456400000</v>
          </cell>
        </row>
      </sheetData>
      <sheetData sheetId="5" refreshError="1"/>
      <sheetData sheetId="6">
        <row r="3137">
          <cell r="N3137">
            <v>806799219</v>
          </cell>
        </row>
      </sheetData>
      <sheetData sheetId="7">
        <row r="2990">
          <cell r="N2990">
            <v>1817271151</v>
          </cell>
        </row>
      </sheetData>
      <sheetData sheetId="8">
        <row r="2648">
          <cell r="N2648">
            <v>457512997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 BG Final"/>
      <sheetName val="ER Final"/>
      <sheetName val="Tickmarks"/>
      <sheetName val="Sheet1"/>
      <sheetName val="ER preliminar (2)"/>
      <sheetName val="Balance preliminar 2"/>
      <sheetName val="PPC Balance Definitivo 2005"/>
      <sheetName val="PPC Balance 2005 remod. definit"/>
      <sheetName val="ER PROVISORIO Comp_Respaldo "/>
      <sheetName val="Previo"/>
      <sheetName val="Liquidez"/>
      <sheetName val="Rentabilidad"/>
      <sheetName val="Endeudamiento"/>
      <sheetName val="Otros Procedimientos Analíticos"/>
      <sheetName val="XREF"/>
    </sheetNames>
    <sheetDataSet>
      <sheetData sheetId="0"/>
      <sheetData sheetId="1"/>
      <sheetData sheetId="2"/>
      <sheetData sheetId="3">
        <row r="36">
          <cell r="B36">
            <v>1572510516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210001"/>
      <sheetName val="3910008"/>
      <sheetName val="3710007-8"/>
      <sheetName val="4620000"/>
      <sheetName val="Inventario31-12-03"/>
      <sheetName val="Previsión 31-01-03"/>
      <sheetName val="Activo no corriente"/>
      <sheetName val="9790000"/>
      <sheetName val="9790000-Det."/>
      <sheetName val="9310000"/>
      <sheetName val="21210002"/>
      <sheetName val="21210003"/>
      <sheetName val="21220000"/>
      <sheetName val="21660001"/>
      <sheetName val="Libro IVA Vtas. 01-2003"/>
      <sheetName val="Ventas Enero 41010001"/>
      <sheetName val="21660100"/>
      <sheetName val="Libro IVA Compras 01-2003"/>
      <sheetName val="Libro NC REC. 01-2003 "/>
      <sheetName val="Libro NC Emit. 01-2003"/>
      <sheetName val="21660202"/>
      <sheetName val="21710000"/>
      <sheetName val="21820000"/>
      <sheetName val="21210005"/>
      <sheetName val="21910009"/>
      <sheetName val="21910018"/>
      <sheetName val="21910021"/>
      <sheetName val="21920000"/>
      <sheetName val="22150000"/>
      <sheetName val="22420000"/>
      <sheetName val="Calculo Publicidad"/>
      <sheetName val="22710001"/>
      <sheetName val="22790003"/>
      <sheetName val="22910001"/>
      <sheetName val="27410001"/>
      <sheetName val="Hoja1"/>
    </sheetNames>
    <sheetDataSet>
      <sheetData sheetId="0">
        <row r="3">
          <cell r="A3" t="str">
            <v>Lib.mayor</v>
          </cell>
          <cell r="B3" t="str">
            <v>Cuenta</v>
          </cell>
          <cell r="C3" t="str">
            <v>Nº doc.</v>
          </cell>
          <cell r="D3" t="str">
            <v>Clase</v>
          </cell>
          <cell r="E3" t="str">
            <v>E</v>
          </cell>
          <cell r="F3" t="str">
            <v>Referencia</v>
          </cell>
          <cell r="G3" t="str">
            <v>Ref.fact.</v>
          </cell>
          <cell r="H3" t="str">
            <v>Texto</v>
          </cell>
        </row>
        <row r="6">
          <cell r="A6" t="str">
            <v>3210001</v>
          </cell>
          <cell r="B6" t="str">
            <v>40012277</v>
          </cell>
          <cell r="C6" t="str">
            <v>46</v>
          </cell>
          <cell r="D6" t="str">
            <v>RV</v>
          </cell>
          <cell r="E6">
            <v>0</v>
          </cell>
          <cell r="F6" t="str">
            <v>PY0100001801</v>
          </cell>
          <cell r="G6" t="str">
            <v>46</v>
          </cell>
          <cell r="H6">
            <v>0</v>
          </cell>
        </row>
        <row r="7">
          <cell r="A7" t="str">
            <v>3210001</v>
          </cell>
          <cell r="B7" t="str">
            <v>40012277</v>
          </cell>
          <cell r="C7" t="str">
            <v>117</v>
          </cell>
          <cell r="D7" t="str">
            <v>RV</v>
          </cell>
          <cell r="E7">
            <v>0</v>
          </cell>
          <cell r="F7" t="str">
            <v>PY0100001870</v>
          </cell>
          <cell r="G7" t="str">
            <v>117</v>
          </cell>
          <cell r="H7">
            <v>0</v>
          </cell>
        </row>
        <row r="8">
          <cell r="A8" t="str">
            <v>3210001</v>
          </cell>
          <cell r="B8" t="str">
            <v>40012277</v>
          </cell>
          <cell r="C8" t="str">
            <v>126</v>
          </cell>
          <cell r="D8" t="str">
            <v>RV</v>
          </cell>
          <cell r="E8">
            <v>0</v>
          </cell>
          <cell r="F8" t="str">
            <v>PY0100001886</v>
          </cell>
          <cell r="G8" t="str">
            <v>126</v>
          </cell>
          <cell r="H8">
            <v>0</v>
          </cell>
        </row>
        <row r="9">
          <cell r="A9" t="str">
            <v>3210001</v>
          </cell>
          <cell r="B9" t="str">
            <v>40012277</v>
          </cell>
          <cell r="C9" t="str">
            <v>135</v>
          </cell>
          <cell r="D9" t="str">
            <v>RV</v>
          </cell>
          <cell r="E9">
            <v>0</v>
          </cell>
          <cell r="F9" t="str">
            <v>PY0100001895</v>
          </cell>
          <cell r="G9" t="str">
            <v>135</v>
          </cell>
          <cell r="H9">
            <v>0</v>
          </cell>
        </row>
        <row r="10">
          <cell r="A10" t="str">
            <v>3210001</v>
          </cell>
          <cell r="B10" t="str">
            <v>40012277</v>
          </cell>
          <cell r="C10" t="str">
            <v>136</v>
          </cell>
          <cell r="D10" t="str">
            <v>RV</v>
          </cell>
          <cell r="E10">
            <v>0</v>
          </cell>
          <cell r="F10" t="str">
            <v>PY0100001896</v>
          </cell>
          <cell r="G10" t="str">
            <v>136</v>
          </cell>
          <cell r="H10">
            <v>0</v>
          </cell>
        </row>
        <row r="11">
          <cell r="A11" t="str">
            <v>3210001</v>
          </cell>
          <cell r="B11" t="str">
            <v>40012277</v>
          </cell>
          <cell r="C11" t="str">
            <v>137</v>
          </cell>
          <cell r="D11" t="str">
            <v>RV</v>
          </cell>
          <cell r="E11">
            <v>0</v>
          </cell>
          <cell r="F11" t="str">
            <v>PY0100001898</v>
          </cell>
          <cell r="G11" t="str">
            <v>137</v>
          </cell>
          <cell r="H11">
            <v>0</v>
          </cell>
        </row>
        <row r="12">
          <cell r="A12" t="str">
            <v>3210001</v>
          </cell>
          <cell r="B12" t="str">
            <v>40012277</v>
          </cell>
          <cell r="C12" t="str">
            <v>138</v>
          </cell>
          <cell r="D12" t="str">
            <v>RV</v>
          </cell>
          <cell r="E12">
            <v>0</v>
          </cell>
          <cell r="F12" t="str">
            <v>PY0100001899</v>
          </cell>
          <cell r="G12" t="str">
            <v>138</v>
          </cell>
          <cell r="H12">
            <v>0</v>
          </cell>
        </row>
        <row r="13">
          <cell r="A13" t="str">
            <v>3210001</v>
          </cell>
          <cell r="B13" t="str">
            <v>40012277</v>
          </cell>
          <cell r="C13" t="str">
            <v>141</v>
          </cell>
          <cell r="D13" t="str">
            <v>RV</v>
          </cell>
          <cell r="E13">
            <v>0</v>
          </cell>
          <cell r="F13" t="str">
            <v>PY0100001902</v>
          </cell>
          <cell r="G13" t="str">
            <v>141</v>
          </cell>
          <cell r="H13">
            <v>0</v>
          </cell>
        </row>
        <row r="14">
          <cell r="A14" t="str">
            <v>3210001</v>
          </cell>
          <cell r="B14" t="str">
            <v>40012277</v>
          </cell>
          <cell r="C14" t="str">
            <v>142</v>
          </cell>
          <cell r="D14" t="str">
            <v>RV</v>
          </cell>
          <cell r="E14">
            <v>0</v>
          </cell>
          <cell r="F14" t="str">
            <v>PY0100001903</v>
          </cell>
          <cell r="G14" t="str">
            <v>142</v>
          </cell>
          <cell r="H14">
            <v>0</v>
          </cell>
        </row>
        <row r="15">
          <cell r="A15" t="str">
            <v>3210001</v>
          </cell>
          <cell r="B15" t="str">
            <v>40012277</v>
          </cell>
          <cell r="C15" t="str">
            <v>143</v>
          </cell>
          <cell r="D15" t="str">
            <v>RV</v>
          </cell>
          <cell r="E15">
            <v>0</v>
          </cell>
          <cell r="F15" t="str">
            <v>PY0100001904</v>
          </cell>
          <cell r="G15" t="str">
            <v>143</v>
          </cell>
          <cell r="H15">
            <v>0</v>
          </cell>
        </row>
        <row r="16">
          <cell r="A16" t="str">
            <v>3210001</v>
          </cell>
          <cell r="B16" t="str">
            <v>40012277</v>
          </cell>
          <cell r="C16" t="str">
            <v>144</v>
          </cell>
          <cell r="D16" t="str">
            <v>RV</v>
          </cell>
          <cell r="E16">
            <v>0</v>
          </cell>
          <cell r="F16" t="str">
            <v>PY0100001905</v>
          </cell>
          <cell r="G16" t="str">
            <v>144</v>
          </cell>
          <cell r="H16">
            <v>0</v>
          </cell>
        </row>
        <row r="17">
          <cell r="A17" t="str">
            <v>3210001</v>
          </cell>
          <cell r="B17" t="str">
            <v>40012277</v>
          </cell>
          <cell r="C17" t="str">
            <v>146</v>
          </cell>
          <cell r="D17" t="str">
            <v>RV</v>
          </cell>
          <cell r="E17">
            <v>0</v>
          </cell>
          <cell r="F17" t="str">
            <v>PY0100001906</v>
          </cell>
          <cell r="G17" t="str">
            <v>146</v>
          </cell>
          <cell r="H17">
            <v>0</v>
          </cell>
        </row>
        <row r="18">
          <cell r="A18" t="str">
            <v>3210001</v>
          </cell>
          <cell r="B18" t="str">
            <v>40012277</v>
          </cell>
          <cell r="C18" t="str">
            <v>147</v>
          </cell>
          <cell r="D18" t="str">
            <v>RV</v>
          </cell>
          <cell r="E18">
            <v>0</v>
          </cell>
          <cell r="F18" t="str">
            <v>PY0100001907</v>
          </cell>
          <cell r="G18" t="str">
            <v>147</v>
          </cell>
          <cell r="H18">
            <v>0</v>
          </cell>
        </row>
        <row r="19">
          <cell r="A19" t="str">
            <v>3210001</v>
          </cell>
          <cell r="B19" t="str">
            <v>40012277</v>
          </cell>
          <cell r="C19" t="str">
            <v>149</v>
          </cell>
          <cell r="D19" t="str">
            <v>RV</v>
          </cell>
          <cell r="E19">
            <v>0</v>
          </cell>
          <cell r="F19" t="str">
            <v>PY0100001910</v>
          </cell>
          <cell r="G19" t="str">
            <v>149</v>
          </cell>
          <cell r="H19">
            <v>0</v>
          </cell>
        </row>
        <row r="20">
          <cell r="A20" t="str">
            <v>3210001</v>
          </cell>
          <cell r="B20" t="str">
            <v>40012277</v>
          </cell>
          <cell r="C20" t="str">
            <v>150</v>
          </cell>
          <cell r="D20" t="str">
            <v>RV</v>
          </cell>
          <cell r="E20">
            <v>0</v>
          </cell>
          <cell r="F20" t="str">
            <v>PY0100001911</v>
          </cell>
          <cell r="G20" t="str">
            <v>150</v>
          </cell>
          <cell r="H20">
            <v>0</v>
          </cell>
        </row>
        <row r="21">
          <cell r="A21" t="str">
            <v>3210001</v>
          </cell>
          <cell r="B21" t="str">
            <v>40012277</v>
          </cell>
          <cell r="C21" t="str">
            <v>151</v>
          </cell>
          <cell r="D21" t="str">
            <v>RV</v>
          </cell>
          <cell r="E21">
            <v>0</v>
          </cell>
          <cell r="F21" t="str">
            <v>PY0100001913</v>
          </cell>
          <cell r="G21" t="str">
            <v>151</v>
          </cell>
          <cell r="H21">
            <v>0</v>
          </cell>
        </row>
        <row r="22">
          <cell r="A22" t="str">
            <v>3210001</v>
          </cell>
          <cell r="B22" t="str">
            <v>40012277</v>
          </cell>
          <cell r="C22" t="str">
            <v>153</v>
          </cell>
          <cell r="D22" t="str">
            <v>RV</v>
          </cell>
          <cell r="E22">
            <v>0</v>
          </cell>
          <cell r="F22" t="str">
            <v>PY0100001914</v>
          </cell>
          <cell r="G22" t="str">
            <v>153</v>
          </cell>
          <cell r="H22">
            <v>0</v>
          </cell>
        </row>
        <row r="23">
          <cell r="A23" t="str">
            <v>3210001</v>
          </cell>
          <cell r="B23" t="str">
            <v>40012277</v>
          </cell>
          <cell r="C23" t="str">
            <v>154</v>
          </cell>
          <cell r="D23" t="str">
            <v>RV</v>
          </cell>
          <cell r="E23">
            <v>0</v>
          </cell>
          <cell r="F23" t="str">
            <v>PY0100001915</v>
          </cell>
          <cell r="G23" t="str">
            <v>154</v>
          </cell>
          <cell r="H23">
            <v>0</v>
          </cell>
        </row>
        <row r="24">
          <cell r="A24" t="str">
            <v>3210001</v>
          </cell>
          <cell r="B24" t="str">
            <v>40012277</v>
          </cell>
          <cell r="C24" t="str">
            <v>155</v>
          </cell>
          <cell r="D24" t="str">
            <v>RV</v>
          </cell>
          <cell r="E24">
            <v>0</v>
          </cell>
          <cell r="F24" t="str">
            <v>PY0100001916</v>
          </cell>
          <cell r="G24" t="str">
            <v>155</v>
          </cell>
          <cell r="H24">
            <v>0</v>
          </cell>
        </row>
        <row r="25">
          <cell r="A25" t="str">
            <v>3210001</v>
          </cell>
          <cell r="B25" t="str">
            <v>40012277</v>
          </cell>
          <cell r="C25" t="str">
            <v>157</v>
          </cell>
          <cell r="D25" t="str">
            <v>RV</v>
          </cell>
          <cell r="E25">
            <v>0</v>
          </cell>
          <cell r="F25" t="str">
            <v>PY0100001918</v>
          </cell>
          <cell r="G25" t="str">
            <v>157</v>
          </cell>
          <cell r="H25">
            <v>0</v>
          </cell>
        </row>
        <row r="26">
          <cell r="A26" t="str">
            <v>3210001</v>
          </cell>
          <cell r="B26" t="str">
            <v>40012277</v>
          </cell>
          <cell r="C26" t="str">
            <v>100000321</v>
          </cell>
          <cell r="D26" t="str">
            <v>ZZ</v>
          </cell>
          <cell r="E26">
            <v>0</v>
          </cell>
          <cell r="F26" t="str">
            <v>NC 57</v>
          </cell>
          <cell r="G26" t="str">
            <v>100000321</v>
          </cell>
          <cell r="H26" t="str">
            <v>Nota de Credito</v>
          </cell>
        </row>
        <row r="27">
          <cell r="A27" t="str">
            <v>3210001</v>
          </cell>
          <cell r="B27" t="str">
            <v>40012277</v>
          </cell>
          <cell r="C27" t="str">
            <v>1600000041</v>
          </cell>
          <cell r="D27" t="str">
            <v>DG</v>
          </cell>
          <cell r="E27">
            <v>0</v>
          </cell>
          <cell r="F27" t="str">
            <v>PY0200000133</v>
          </cell>
          <cell r="G27" t="str">
            <v>1600000041</v>
          </cell>
          <cell r="H27">
            <v>0</v>
          </cell>
        </row>
        <row r="28">
          <cell r="A28" t="str">
            <v>3210001</v>
          </cell>
          <cell r="B28" t="str">
            <v>40012277</v>
          </cell>
          <cell r="C28" t="str">
            <v>1600000042</v>
          </cell>
          <cell r="D28" t="str">
            <v>DG</v>
          </cell>
          <cell r="E28">
            <v>0</v>
          </cell>
          <cell r="F28" t="str">
            <v>PY0200000134</v>
          </cell>
          <cell r="G28" t="str">
            <v>1600000042</v>
          </cell>
          <cell r="H28">
            <v>0</v>
          </cell>
        </row>
        <row r="29">
          <cell r="A29" t="str">
            <v>3210001</v>
          </cell>
          <cell r="B29" t="str">
            <v>40012277</v>
          </cell>
          <cell r="C29" t="str">
            <v>1600000050</v>
          </cell>
          <cell r="D29" t="str">
            <v>DG</v>
          </cell>
          <cell r="E29">
            <v>0</v>
          </cell>
          <cell r="F29" t="str">
            <v>PY0200000143</v>
          </cell>
          <cell r="G29" t="str">
            <v>1600000050</v>
          </cell>
          <cell r="H29">
            <v>0</v>
          </cell>
        </row>
        <row r="30">
          <cell r="A30" t="str">
            <v>3210001</v>
          </cell>
          <cell r="B30" t="str">
            <v>40012277</v>
          </cell>
          <cell r="C30" t="str">
            <v>115</v>
          </cell>
          <cell r="D30" t="str">
            <v>RV</v>
          </cell>
          <cell r="E30">
            <v>0</v>
          </cell>
          <cell r="F30" t="str">
            <v>PY0100001868</v>
          </cell>
          <cell r="G30" t="str">
            <v>115</v>
          </cell>
          <cell r="H30">
            <v>0</v>
          </cell>
        </row>
        <row r="31">
          <cell r="A31" t="str">
            <v>3210001</v>
          </cell>
          <cell r="B31" t="str">
            <v>40012277</v>
          </cell>
          <cell r="C31" t="str">
            <v>132</v>
          </cell>
          <cell r="D31" t="str">
            <v>RV</v>
          </cell>
          <cell r="E31">
            <v>0</v>
          </cell>
          <cell r="F31" t="str">
            <v>PY0100001892</v>
          </cell>
          <cell r="G31" t="str">
            <v>132</v>
          </cell>
          <cell r="H31">
            <v>0</v>
          </cell>
        </row>
        <row r="32">
          <cell r="A32" t="str">
            <v>Total</v>
          </cell>
        </row>
        <row r="33">
          <cell r="A33" t="str">
            <v>GLORIA</v>
          </cell>
        </row>
        <row r="34">
          <cell r="A34" t="str">
            <v>3210001</v>
          </cell>
          <cell r="B34" t="str">
            <v>40012278</v>
          </cell>
          <cell r="C34" t="str">
            <v>109</v>
          </cell>
          <cell r="D34" t="str">
            <v>RV</v>
          </cell>
          <cell r="E34">
            <v>0</v>
          </cell>
          <cell r="F34" t="str">
            <v>PY0100001862</v>
          </cell>
          <cell r="G34" t="str">
            <v>109</v>
          </cell>
          <cell r="H34">
            <v>0</v>
          </cell>
        </row>
        <row r="35">
          <cell r="A35" t="str">
            <v>3210001</v>
          </cell>
          <cell r="B35" t="str">
            <v>40012278</v>
          </cell>
          <cell r="C35" t="str">
            <v>114</v>
          </cell>
          <cell r="D35" t="str">
            <v>RV</v>
          </cell>
          <cell r="E35">
            <v>0</v>
          </cell>
          <cell r="F35" t="str">
            <v>PY0100001866</v>
          </cell>
          <cell r="G35" t="str">
            <v>114</v>
          </cell>
          <cell r="H35">
            <v>0</v>
          </cell>
        </row>
        <row r="36">
          <cell r="A36" t="str">
            <v>3210001</v>
          </cell>
          <cell r="B36" t="str">
            <v>40012278</v>
          </cell>
          <cell r="C36" t="str">
            <v>116</v>
          </cell>
          <cell r="D36" t="str">
            <v>RV</v>
          </cell>
          <cell r="E36">
            <v>0</v>
          </cell>
          <cell r="F36" t="str">
            <v>PY0100001869</v>
          </cell>
          <cell r="G36" t="str">
            <v>116</v>
          </cell>
          <cell r="H36">
            <v>0</v>
          </cell>
        </row>
        <row r="37">
          <cell r="A37" t="str">
            <v>3210001</v>
          </cell>
          <cell r="B37" t="str">
            <v>40012278</v>
          </cell>
          <cell r="C37" t="str">
            <v>120</v>
          </cell>
          <cell r="D37" t="str">
            <v>RV</v>
          </cell>
          <cell r="E37">
            <v>0</v>
          </cell>
          <cell r="F37" t="str">
            <v>PY0100001876</v>
          </cell>
          <cell r="G37" t="str">
            <v>120</v>
          </cell>
          <cell r="H37">
            <v>0</v>
          </cell>
        </row>
        <row r="38">
          <cell r="A38" t="str">
            <v>3210001</v>
          </cell>
          <cell r="B38" t="str">
            <v>40012278</v>
          </cell>
          <cell r="C38" t="str">
            <v>122</v>
          </cell>
          <cell r="D38" t="str">
            <v>RV</v>
          </cell>
          <cell r="E38">
            <v>0</v>
          </cell>
          <cell r="F38" t="str">
            <v>PY0100001881</v>
          </cell>
          <cell r="G38" t="str">
            <v>122</v>
          </cell>
          <cell r="H38">
            <v>0</v>
          </cell>
        </row>
        <row r="39">
          <cell r="A39" t="str">
            <v>3210001</v>
          </cell>
          <cell r="B39" t="str">
            <v>40012278</v>
          </cell>
          <cell r="C39" t="str">
            <v>123</v>
          </cell>
          <cell r="D39" t="str">
            <v>RV</v>
          </cell>
          <cell r="E39">
            <v>0</v>
          </cell>
          <cell r="F39" t="str">
            <v>PY0100001882</v>
          </cell>
          <cell r="G39" t="str">
            <v>123</v>
          </cell>
          <cell r="H39">
            <v>0</v>
          </cell>
        </row>
        <row r="40">
          <cell r="A40" t="str">
            <v>3210001</v>
          </cell>
          <cell r="B40" t="str">
            <v>40012278</v>
          </cell>
          <cell r="C40" t="str">
            <v>124</v>
          </cell>
          <cell r="D40" t="str">
            <v>RV</v>
          </cell>
          <cell r="E40">
            <v>0</v>
          </cell>
          <cell r="F40" t="str">
            <v>PY0100001883</v>
          </cell>
          <cell r="G40" t="str">
            <v>124</v>
          </cell>
          <cell r="H40">
            <v>0</v>
          </cell>
        </row>
        <row r="41">
          <cell r="A41" t="str">
            <v>3210001</v>
          </cell>
          <cell r="B41" t="str">
            <v>40012278</v>
          </cell>
          <cell r="C41" t="str">
            <v>127</v>
          </cell>
          <cell r="D41" t="str">
            <v>RV</v>
          </cell>
          <cell r="E41">
            <v>0</v>
          </cell>
          <cell r="F41" t="str">
            <v>PY0100001887</v>
          </cell>
          <cell r="G41" t="str">
            <v>127</v>
          </cell>
          <cell r="H41">
            <v>0</v>
          </cell>
        </row>
        <row r="42">
          <cell r="A42" t="str">
            <v>3210001</v>
          </cell>
          <cell r="B42" t="str">
            <v>40012278</v>
          </cell>
          <cell r="C42" t="str">
            <v>128</v>
          </cell>
          <cell r="D42" t="str">
            <v>RV</v>
          </cell>
          <cell r="E42">
            <v>0</v>
          </cell>
          <cell r="F42" t="str">
            <v>PY0100001888</v>
          </cell>
          <cell r="G42" t="str">
            <v>128</v>
          </cell>
          <cell r="H42">
            <v>0</v>
          </cell>
        </row>
        <row r="43">
          <cell r="A43" t="str">
            <v>3210001</v>
          </cell>
          <cell r="B43" t="str">
            <v>40012278</v>
          </cell>
          <cell r="C43" t="str">
            <v>140</v>
          </cell>
          <cell r="D43" t="str">
            <v>RV</v>
          </cell>
          <cell r="E43">
            <v>0</v>
          </cell>
          <cell r="F43" t="str">
            <v>PY0100001901</v>
          </cell>
          <cell r="G43" t="str">
            <v>140</v>
          </cell>
          <cell r="H43">
            <v>0</v>
          </cell>
        </row>
        <row r="44">
          <cell r="A44" t="str">
            <v>3210001</v>
          </cell>
          <cell r="B44" t="str">
            <v>40012278</v>
          </cell>
          <cell r="C44" t="str">
            <v>152</v>
          </cell>
          <cell r="D44" t="str">
            <v>RV</v>
          </cell>
          <cell r="E44">
            <v>0</v>
          </cell>
          <cell r="F44" t="str">
            <v>PY0100001912</v>
          </cell>
          <cell r="G44" t="str">
            <v>152</v>
          </cell>
          <cell r="H44">
            <v>0</v>
          </cell>
        </row>
        <row r="45">
          <cell r="A45" t="str">
            <v>3210001</v>
          </cell>
          <cell r="B45" t="str">
            <v>40012278</v>
          </cell>
          <cell r="C45" t="str">
            <v>156</v>
          </cell>
          <cell r="D45" t="str">
            <v>RV</v>
          </cell>
          <cell r="E45">
            <v>0</v>
          </cell>
          <cell r="F45" t="str">
            <v>PY0100001917</v>
          </cell>
          <cell r="G45" t="str">
            <v>156</v>
          </cell>
          <cell r="H45">
            <v>0</v>
          </cell>
        </row>
        <row r="46">
          <cell r="A46" t="str">
            <v>3210001</v>
          </cell>
          <cell r="B46" t="str">
            <v>40012278</v>
          </cell>
          <cell r="C46" t="str">
            <v>158</v>
          </cell>
          <cell r="D46" t="str">
            <v>RV</v>
          </cell>
          <cell r="E46">
            <v>0</v>
          </cell>
          <cell r="F46" t="str">
            <v>PY0100001919</v>
          </cell>
          <cell r="G46" t="str">
            <v>158</v>
          </cell>
          <cell r="H46">
            <v>0</v>
          </cell>
        </row>
        <row r="47">
          <cell r="A47" t="str">
            <v>3210001</v>
          </cell>
          <cell r="B47" t="str">
            <v>40012278</v>
          </cell>
          <cell r="C47" t="str">
            <v>1600000055</v>
          </cell>
          <cell r="D47" t="str">
            <v>DG</v>
          </cell>
          <cell r="E47">
            <v>0</v>
          </cell>
          <cell r="F47" t="str">
            <v>PY0200000148</v>
          </cell>
          <cell r="G47" t="str">
            <v>1600000055</v>
          </cell>
          <cell r="H47">
            <v>0</v>
          </cell>
        </row>
        <row r="48">
          <cell r="A48" t="str">
            <v>3210001</v>
          </cell>
          <cell r="B48" t="str">
            <v>40012278</v>
          </cell>
          <cell r="C48" t="str">
            <v>1600000039</v>
          </cell>
          <cell r="D48" t="str">
            <v>DG</v>
          </cell>
          <cell r="E48">
            <v>0</v>
          </cell>
          <cell r="F48" t="str">
            <v>PY0200000131</v>
          </cell>
          <cell r="G48" t="str">
            <v>1600000039</v>
          </cell>
          <cell r="H48">
            <v>0</v>
          </cell>
        </row>
        <row r="49">
          <cell r="A49" t="str">
            <v>3210001</v>
          </cell>
          <cell r="B49" t="str">
            <v>40012278</v>
          </cell>
          <cell r="C49" t="str">
            <v>1600000040</v>
          </cell>
          <cell r="D49" t="str">
            <v>DG</v>
          </cell>
          <cell r="E49">
            <v>0</v>
          </cell>
          <cell r="F49" t="str">
            <v>PY0200000132</v>
          </cell>
          <cell r="G49" t="str">
            <v>1600000040</v>
          </cell>
          <cell r="H49">
            <v>0</v>
          </cell>
        </row>
        <row r="50">
          <cell r="A50" t="str">
            <v>3210001</v>
          </cell>
          <cell r="B50" t="str">
            <v>40012278</v>
          </cell>
          <cell r="C50" t="str">
            <v>1600000046</v>
          </cell>
          <cell r="D50" t="str">
            <v>DG</v>
          </cell>
          <cell r="E50">
            <v>0</v>
          </cell>
          <cell r="F50" t="str">
            <v>ND.138</v>
          </cell>
          <cell r="G50" t="str">
            <v>1600000046</v>
          </cell>
          <cell r="H50" t="str">
            <v>DIF.EN PRECIO EN FC 1862</v>
          </cell>
        </row>
        <row r="51">
          <cell r="A51" t="str">
            <v>3210001</v>
          </cell>
          <cell r="B51" t="str">
            <v>40012278</v>
          </cell>
          <cell r="C51" t="str">
            <v>1600000047</v>
          </cell>
          <cell r="D51" t="str">
            <v>DG</v>
          </cell>
          <cell r="E51">
            <v>0</v>
          </cell>
          <cell r="F51" t="str">
            <v>NC.139</v>
          </cell>
          <cell r="G51" t="str">
            <v>1600000047</v>
          </cell>
          <cell r="H51" t="str">
            <v>DIF.EN PRECIO FC 1866</v>
          </cell>
        </row>
        <row r="52">
          <cell r="A52" t="str">
            <v>3210001</v>
          </cell>
          <cell r="B52" t="str">
            <v>40012278</v>
          </cell>
          <cell r="C52" t="str">
            <v>1600000051</v>
          </cell>
          <cell r="D52" t="str">
            <v>DG</v>
          </cell>
          <cell r="E52">
            <v>0</v>
          </cell>
          <cell r="F52" t="str">
            <v>NC.144</v>
          </cell>
          <cell r="G52" t="str">
            <v>1600000051</v>
          </cell>
          <cell r="H52" t="str">
            <v>DIF.EN PRECIO FC 1881</v>
          </cell>
        </row>
        <row r="53">
          <cell r="A53" t="str">
            <v>3210001</v>
          </cell>
          <cell r="B53" t="str">
            <v>40012278</v>
          </cell>
          <cell r="C53" t="str">
            <v>1600000052</v>
          </cell>
          <cell r="D53" t="str">
            <v>DG</v>
          </cell>
          <cell r="E53">
            <v>0</v>
          </cell>
          <cell r="F53" t="str">
            <v>NC.145</v>
          </cell>
          <cell r="G53" t="str">
            <v>1600000052</v>
          </cell>
          <cell r="H53" t="str">
            <v>DIF.EN PRECIO FC 1882-1883-1887</v>
          </cell>
        </row>
        <row r="54">
          <cell r="A54" t="str">
            <v>3210001</v>
          </cell>
          <cell r="B54" t="str">
            <v>40012278</v>
          </cell>
          <cell r="C54" t="str">
            <v>1600000053</v>
          </cell>
          <cell r="D54" t="str">
            <v>DG</v>
          </cell>
          <cell r="E54">
            <v>0</v>
          </cell>
          <cell r="F54" t="str">
            <v>NC.146</v>
          </cell>
          <cell r="G54" t="str">
            <v>1600000053</v>
          </cell>
          <cell r="H54" t="str">
            <v>DIF.EN PRECIO  FC 1888-1901-1912</v>
          </cell>
        </row>
        <row r="55">
          <cell r="A55" t="str">
            <v>3210001</v>
          </cell>
          <cell r="B55" t="str">
            <v>40012278</v>
          </cell>
          <cell r="C55" t="str">
            <v>1600000054</v>
          </cell>
          <cell r="D55" t="str">
            <v>DG</v>
          </cell>
          <cell r="E55">
            <v>0</v>
          </cell>
          <cell r="F55" t="str">
            <v>NC.147</v>
          </cell>
          <cell r="G55" t="str">
            <v>1600000054</v>
          </cell>
          <cell r="H55" t="str">
            <v>DIF.EN PRECIO FC.1917-1919</v>
          </cell>
        </row>
        <row r="56">
          <cell r="A56" t="str">
            <v>3210001</v>
          </cell>
          <cell r="B56" t="str">
            <v>40012278</v>
          </cell>
          <cell r="C56" t="str">
            <v>91</v>
          </cell>
          <cell r="D56" t="str">
            <v>RV</v>
          </cell>
          <cell r="E56">
            <v>0</v>
          </cell>
          <cell r="F56" t="str">
            <v>PY0100001843</v>
          </cell>
          <cell r="G56" t="str">
            <v>91</v>
          </cell>
          <cell r="H56">
            <v>0</v>
          </cell>
        </row>
        <row r="57">
          <cell r="A57" t="str">
            <v>3210001</v>
          </cell>
          <cell r="B57" t="str">
            <v>40012278</v>
          </cell>
          <cell r="C57" t="str">
            <v>1600000043</v>
          </cell>
          <cell r="D57" t="str">
            <v>DG</v>
          </cell>
          <cell r="E57">
            <v>0</v>
          </cell>
          <cell r="F57" t="str">
            <v>NC.135</v>
          </cell>
          <cell r="G57" t="str">
            <v>1600000043</v>
          </cell>
          <cell r="H57" t="str">
            <v>NC. DIF EN PRECIO FC 1843</v>
          </cell>
        </row>
        <row r="58">
          <cell r="A58" t="str">
            <v>3210001</v>
          </cell>
          <cell r="B58" t="str">
            <v>40012278</v>
          </cell>
          <cell r="C58" t="str">
            <v>98</v>
          </cell>
          <cell r="D58" t="str">
            <v>RV</v>
          </cell>
          <cell r="E58">
            <v>0</v>
          </cell>
          <cell r="F58" t="str">
            <v>PY0100001850</v>
          </cell>
          <cell r="G58" t="str">
            <v>98</v>
          </cell>
          <cell r="H58">
            <v>0</v>
          </cell>
        </row>
        <row r="59">
          <cell r="A59" t="str">
            <v>3210001</v>
          </cell>
          <cell r="B59" t="str">
            <v>40012278</v>
          </cell>
          <cell r="C59" t="str">
            <v>101</v>
          </cell>
          <cell r="D59" t="str">
            <v>RV</v>
          </cell>
          <cell r="E59">
            <v>0</v>
          </cell>
          <cell r="F59" t="str">
            <v>PY0100001853</v>
          </cell>
          <cell r="G59" t="str">
            <v>101</v>
          </cell>
          <cell r="H59">
            <v>0</v>
          </cell>
        </row>
        <row r="60">
          <cell r="A60" t="str">
            <v>3210001</v>
          </cell>
          <cell r="B60" t="str">
            <v>40012278</v>
          </cell>
          <cell r="C60" t="str">
            <v>1600000044</v>
          </cell>
          <cell r="D60" t="str">
            <v>DG</v>
          </cell>
          <cell r="E60">
            <v>0</v>
          </cell>
          <cell r="F60" t="str">
            <v>NC.136</v>
          </cell>
          <cell r="G60" t="str">
            <v>1600000044</v>
          </cell>
          <cell r="H60" t="str">
            <v>NC POR DIF EN PRECIO FC 1850</v>
          </cell>
        </row>
        <row r="61">
          <cell r="A61" t="str">
            <v>3210001</v>
          </cell>
          <cell r="B61" t="str">
            <v>40012278</v>
          </cell>
          <cell r="C61" t="str">
            <v>1600000045</v>
          </cell>
          <cell r="D61" t="str">
            <v>DG</v>
          </cell>
          <cell r="E61">
            <v>0</v>
          </cell>
          <cell r="F61" t="str">
            <v>NC.137</v>
          </cell>
          <cell r="G61" t="str">
            <v>1600000045</v>
          </cell>
          <cell r="H61" t="str">
            <v>DIF. EN PRECIO FC 1853</v>
          </cell>
        </row>
        <row r="62">
          <cell r="A62" t="str">
            <v>Total</v>
          </cell>
        </row>
        <row r="63">
          <cell r="A63" t="str">
            <v>M&amp;N DISTRIBUIDORA</v>
          </cell>
        </row>
        <row r="64">
          <cell r="A64" t="str">
            <v>3210001</v>
          </cell>
          <cell r="B64" t="str">
            <v>40013022</v>
          </cell>
          <cell r="C64" t="str">
            <v>1400000035</v>
          </cell>
          <cell r="D64" t="str">
            <v>DZ</v>
          </cell>
          <cell r="E64">
            <v>0</v>
          </cell>
          <cell r="F64" t="str">
            <v>RC.408</v>
          </cell>
          <cell r="G64" t="str">
            <v>39</v>
          </cell>
          <cell r="H64" t="str">
            <v>SALDO FC M&amp;N PGO</v>
          </cell>
        </row>
        <row r="65">
          <cell r="A65" t="str">
            <v>3210001</v>
          </cell>
          <cell r="B65" t="str">
            <v>40013022</v>
          </cell>
          <cell r="C65" t="str">
            <v>1400000052</v>
          </cell>
          <cell r="D65" t="str">
            <v>DZ</v>
          </cell>
          <cell r="E65">
            <v>0</v>
          </cell>
          <cell r="F65" t="str">
            <v>FC.1844 RC 427</v>
          </cell>
          <cell r="G65" t="str">
            <v>92</v>
          </cell>
          <cell r="H65" t="str">
            <v>SALDO FC 1844 M&amp;N</v>
          </cell>
        </row>
        <row r="66">
          <cell r="A66" t="str">
            <v>3210001</v>
          </cell>
          <cell r="B66" t="str">
            <v>40013022</v>
          </cell>
          <cell r="C66" t="str">
            <v>133</v>
          </cell>
          <cell r="D66" t="str">
            <v>RV</v>
          </cell>
          <cell r="E66">
            <v>0</v>
          </cell>
          <cell r="F66" t="str">
            <v>PY0100001893</v>
          </cell>
          <cell r="G66" t="str">
            <v>133</v>
          </cell>
          <cell r="H66">
            <v>0</v>
          </cell>
        </row>
        <row r="67">
          <cell r="A67" t="str">
            <v>3210001</v>
          </cell>
          <cell r="B67" t="str">
            <v>40013022</v>
          </cell>
          <cell r="C67" t="str">
            <v>134</v>
          </cell>
          <cell r="D67" t="str">
            <v>RV</v>
          </cell>
          <cell r="E67">
            <v>0</v>
          </cell>
          <cell r="F67" t="str">
            <v>PY0100001894</v>
          </cell>
          <cell r="G67" t="str">
            <v>134</v>
          </cell>
          <cell r="H67">
            <v>0</v>
          </cell>
        </row>
        <row r="68">
          <cell r="A68" t="str">
            <v>Total</v>
          </cell>
        </row>
        <row r="69">
          <cell r="A69" t="str">
            <v>ALONSO COMERCIAL</v>
          </cell>
        </row>
        <row r="70">
          <cell r="A70" t="str">
            <v>3210001</v>
          </cell>
          <cell r="B70" t="str">
            <v>40060091</v>
          </cell>
          <cell r="C70" t="str">
            <v>100000394</v>
          </cell>
          <cell r="D70" t="str">
            <v>ZZ</v>
          </cell>
          <cell r="E70">
            <v>0</v>
          </cell>
          <cell r="F70" t="str">
            <v>FC 1676</v>
          </cell>
          <cell r="G70" t="str">
            <v>100000394</v>
          </cell>
          <cell r="H70" t="str">
            <v>Factura Credito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</row>
        <row r="18">
          <cell r="B18">
            <v>227424569</v>
          </cell>
          <cell r="C18">
            <v>203646570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C-01"/>
      <sheetName val="T&amp;C-02"/>
      <sheetName val="T&amp;C-03"/>
      <sheetName val="T&amp;C-04"/>
      <sheetName val="HIT-QTR01"/>
      <sheetName val="HIT-QTR02"/>
      <sheetName val="HIT-QTR03"/>
      <sheetName val="HIT-QTR04"/>
      <sheetName val="QTR-01"/>
      <sheetName val="QTR-02"/>
      <sheetName val="QTR-03"/>
      <sheetName val="QTR-04"/>
      <sheetName val="TOTAL-T&amp;C"/>
      <sheetName val="TOTAL-HIT"/>
      <sheetName val="TOTAL-BRASIL"/>
      <sheetName val="D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Analítico BG"/>
      <sheetName val="Analitico EERR"/>
      <sheetName val="Comparativo BG"/>
      <sheetName val="Armado 2005"/>
      <sheetName val="Razones"/>
      <sheetName val="Compradores"/>
      <sheetName val="Tickmarks"/>
      <sheetName val="N1 19 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Cia_70"/>
      <sheetName val="Cia_77"/>
      <sheetName val="Cia_88"/>
      <sheetName val="Despido Inj.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>
            <v>0</v>
          </cell>
        </row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J4">
            <v>0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J5">
            <v>0</v>
          </cell>
          <cell r="K5">
            <v>0</v>
          </cell>
          <cell r="N5">
            <v>0</v>
          </cell>
          <cell r="O5">
            <v>0</v>
          </cell>
          <cell r="P5">
            <v>0</v>
          </cell>
        </row>
        <row r="6">
          <cell r="B6" t="str">
            <v>LIQUIDACION FINAL DEL TRABAJADOR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B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J8">
            <v>0</v>
          </cell>
          <cell r="M8" t="str">
            <v>CALCULO AUXILIAR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B9" t="str">
            <v>NOMBRE DEL EMPLEADO:</v>
          </cell>
          <cell r="C9" t="str">
            <v>xxxx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B10" t="str">
            <v>C.I. Nº:</v>
          </cell>
          <cell r="C10" t="str">
            <v>xxxx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B11" t="str">
            <v>FECHA DE INGRESO:</v>
          </cell>
          <cell r="C11">
            <v>42101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L11">
            <v>0</v>
          </cell>
          <cell r="M11" t="str">
            <v>Meses</v>
          </cell>
          <cell r="N11" t="str">
            <v>Salario</v>
          </cell>
          <cell r="O11" t="str">
            <v>Comisiones</v>
          </cell>
          <cell r="P11" t="str">
            <v>Vacaciones</v>
          </cell>
          <cell r="Q11" t="str">
            <v>Otros Ingresos</v>
          </cell>
          <cell r="R11" t="str">
            <v>Bonos</v>
          </cell>
          <cell r="S11" t="str">
            <v>Hs Extras 50%</v>
          </cell>
          <cell r="T11" t="str">
            <v>Hs Extras 100%</v>
          </cell>
          <cell r="U11" t="str">
            <v>TOTAL</v>
          </cell>
        </row>
        <row r="12">
          <cell r="B12" t="str">
            <v>FECHA DE LIQUIDACION:</v>
          </cell>
          <cell r="C12">
            <v>43355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 t="str">
            <v>RESUMEN</v>
          </cell>
          <cell r="M12">
            <v>43101</v>
          </cell>
          <cell r="N12">
            <v>5900000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5900000</v>
          </cell>
        </row>
        <row r="13">
          <cell r="B13" t="str">
            <v>ANTIGUEDAD:</v>
          </cell>
          <cell r="C13" t="str">
            <v>3 años, 5 meses, y 7 días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 t="str">
            <v>Meses</v>
          </cell>
          <cell r="K13" t="str">
            <v>Salarios</v>
          </cell>
          <cell r="M13">
            <v>43132</v>
          </cell>
          <cell r="N13">
            <v>5900000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5900000</v>
          </cell>
        </row>
        <row r="14">
          <cell r="B14" t="str">
            <v>CARGO:</v>
          </cell>
          <cell r="C14" t="str">
            <v>Analista de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43160</v>
          </cell>
          <cell r="N14">
            <v>5900000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5900000</v>
          </cell>
        </row>
        <row r="15">
          <cell r="B15" t="str">
            <v>MOTIVO:</v>
          </cell>
          <cell r="C15" t="str">
            <v>Despido injustificado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43101</v>
          </cell>
          <cell r="K15">
            <v>5900000</v>
          </cell>
          <cell r="L15">
            <v>0</v>
          </cell>
          <cell r="M15">
            <v>43191</v>
          </cell>
          <cell r="N15">
            <v>5900000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5900000</v>
          </cell>
        </row>
        <row r="16">
          <cell r="B16" t="str">
            <v>SALARIO MENSUAL EN DOLARES</v>
          </cell>
          <cell r="C16">
            <v>5900000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43132</v>
          </cell>
          <cell r="K16">
            <v>5900000</v>
          </cell>
          <cell r="L16">
            <v>0</v>
          </cell>
          <cell r="M16">
            <v>43221</v>
          </cell>
          <cell r="N16">
            <v>5900000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5900000</v>
          </cell>
        </row>
        <row r="17">
          <cell r="B17" t="str">
            <v>SALARIO PROMEDIO DE LOS ULTIMOS 6 MESES</v>
          </cell>
          <cell r="C17">
            <v>5900000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43160</v>
          </cell>
          <cell r="K17">
            <v>5900000</v>
          </cell>
          <cell r="L17">
            <v>0</v>
          </cell>
          <cell r="M17">
            <v>43252</v>
          </cell>
          <cell r="N17">
            <v>5900000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5900000</v>
          </cell>
        </row>
        <row r="18">
          <cell r="B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43191</v>
          </cell>
          <cell r="K18">
            <v>5900000</v>
          </cell>
          <cell r="L18">
            <v>0</v>
          </cell>
          <cell r="M18">
            <v>43282</v>
          </cell>
          <cell r="N18">
            <v>5900000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5900000</v>
          </cell>
        </row>
        <row r="19">
          <cell r="B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43221</v>
          </cell>
          <cell r="K19">
            <v>5900000</v>
          </cell>
          <cell r="L19">
            <v>0</v>
          </cell>
          <cell r="M19">
            <v>43313</v>
          </cell>
          <cell r="N19">
            <v>5900000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5900000</v>
          </cell>
        </row>
        <row r="20">
          <cell r="B20">
            <v>0</v>
          </cell>
          <cell r="C20">
            <v>0</v>
          </cell>
          <cell r="D20">
            <v>0</v>
          </cell>
          <cell r="E20" t="str">
            <v>Guaranies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43252</v>
          </cell>
          <cell r="K20">
            <v>5900000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B21" t="str">
            <v>Salario del mes</v>
          </cell>
          <cell r="C21">
            <v>12</v>
          </cell>
          <cell r="D21" t="str">
            <v xml:space="preserve">  días</v>
          </cell>
          <cell r="E21">
            <v>2360000</v>
          </cell>
          <cell r="F21">
            <v>0</v>
          </cell>
          <cell r="G21">
            <v>0</v>
          </cell>
          <cell r="H21" t="str">
            <v>Fecha de Nota de Preaviso:</v>
          </cell>
          <cell r="I21">
            <v>0</v>
          </cell>
          <cell r="J21">
            <v>43282</v>
          </cell>
          <cell r="K21">
            <v>5900000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B22" t="str">
            <v>Vacaciones causadas Art. 220 - 221 Cod. Lab.</v>
          </cell>
          <cell r="C22">
            <v>12</v>
          </cell>
          <cell r="D22" t="str">
            <v xml:space="preserve">  días</v>
          </cell>
          <cell r="E22">
            <v>2360000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43313</v>
          </cell>
          <cell r="K22">
            <v>5900000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B23" t="str">
            <v>Vacaciones proporcionales Art. 220 - 221 Cod. Lab.</v>
          </cell>
          <cell r="C23">
            <v>5</v>
          </cell>
          <cell r="D23" t="str">
            <v xml:space="preserve">  días</v>
          </cell>
          <cell r="E23">
            <v>983333.33333333326</v>
          </cell>
          <cell r="F23">
            <v>0</v>
          </cell>
          <cell r="H23">
            <v>0</v>
          </cell>
          <cell r="I23">
            <v>0</v>
          </cell>
          <cell r="J23" t="str">
            <v>Bono Mayo</v>
          </cell>
          <cell r="K23">
            <v>5900000</v>
          </cell>
          <cell r="M23" t="str">
            <v>TOTALES</v>
          </cell>
          <cell r="N23">
            <v>47200000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47200000</v>
          </cell>
        </row>
        <row r="24">
          <cell r="B24" t="str">
            <v>Aguinaldo Proporcional  Art. 243 Cod. Lab.</v>
          </cell>
          <cell r="C24">
            <v>0</v>
          </cell>
          <cell r="D24">
            <v>0</v>
          </cell>
          <cell r="E24">
            <v>4900277.777777778</v>
          </cell>
          <cell r="H24">
            <v>0</v>
          </cell>
          <cell r="I24">
            <v>0</v>
          </cell>
          <cell r="K24">
            <v>0</v>
          </cell>
        </row>
        <row r="25">
          <cell r="B25" t="str">
            <v>Preaviso Art. 87 - 90 Cod. Lab.</v>
          </cell>
          <cell r="C25">
            <v>45</v>
          </cell>
          <cell r="D25" t="str">
            <v xml:space="preserve">  días</v>
          </cell>
          <cell r="E25">
            <v>8850000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47200000</v>
          </cell>
          <cell r="L25" t="str">
            <v xml:space="preserve">  Total</v>
          </cell>
          <cell r="M25">
            <v>2018</v>
          </cell>
        </row>
        <row r="26">
          <cell r="B26" t="str">
            <v>Indemnizacion Art. 91 - 92 Cod. Lab.</v>
          </cell>
          <cell r="C26">
            <v>45</v>
          </cell>
          <cell r="D26" t="str">
            <v xml:space="preserve">  días</v>
          </cell>
          <cell r="E26">
            <v>8850000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L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4900277.777777778</v>
          </cell>
          <cell r="L31" t="str">
            <v xml:space="preserve">  Aguinaldo</v>
          </cell>
        </row>
        <row r="32">
          <cell r="B32" t="str">
            <v>TOTAL</v>
          </cell>
          <cell r="C32">
            <v>0</v>
          </cell>
          <cell r="D32">
            <v>0</v>
          </cell>
          <cell r="E32">
            <v>28303611.111111112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5900000</v>
          </cell>
          <cell r="L32" t="str">
            <v>Salario Promedio de los 6 meses</v>
          </cell>
          <cell r="M32">
            <v>0</v>
          </cell>
          <cell r="N32">
            <v>0</v>
          </cell>
          <cell r="O32">
            <v>196666.66666666666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>DESCUENTOS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IPS 9%</v>
          </cell>
          <cell r="E35">
            <v>2106300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B36" t="str">
            <v>Anticipos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>TOTAL</v>
          </cell>
          <cell r="C38">
            <v>0</v>
          </cell>
          <cell r="D38">
            <v>0</v>
          </cell>
          <cell r="E38">
            <v>2106300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B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B42" t="str">
            <v>Neto a pagar en Guaranies</v>
          </cell>
          <cell r="C42">
            <v>0</v>
          </cell>
          <cell r="D42">
            <v>0</v>
          </cell>
          <cell r="E42">
            <v>26197311.111111112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  <cell r="N42">
            <v>0</v>
          </cell>
        </row>
        <row r="43">
          <cell r="B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M43">
            <v>0</v>
          </cell>
          <cell r="N43">
            <v>0</v>
          </cell>
        </row>
        <row r="44">
          <cell r="C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B46" t="str">
            <v xml:space="preserve">RECIBI CONFORME EL SALDO DE ESTA LIQUIDACIÓN SIN TENER NADA MAS QUE 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B47" t="str">
            <v xml:space="preserve">RECLAMAR A LA FIRMA XXXXXXXXXXXXXXXXXXXX EN NINGUN OTRO CONCEPTO. 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Hernandarias,</v>
          </cell>
          <cell r="C50">
            <v>43355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  <cell r="N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M52">
            <v>0</v>
          </cell>
          <cell r="N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M53">
            <v>0</v>
          </cell>
          <cell r="N53">
            <v>0</v>
          </cell>
          <cell r="U53">
            <v>0</v>
          </cell>
          <cell r="V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XXXXXXXXX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</row>
        <row r="56">
          <cell r="B56" t="str">
            <v xml:space="preserve">NOMBRE DEL FUNCIONARIO </v>
          </cell>
          <cell r="C56">
            <v>0</v>
          </cell>
          <cell r="E56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 00"/>
      <sheetName val="APERTURA"/>
      <sheetName val="RF"/>
      <sheetName val="Sheet2"/>
      <sheetName val="Comparativo BG"/>
      <sheetName val="N1 19 20"/>
    </sheetNames>
    <sheetDataSet>
      <sheetData sheetId="0" refreshError="1"/>
      <sheetData sheetId="1">
        <row r="3">
          <cell r="A3">
            <v>1304</v>
          </cell>
          <cell r="B3" t="str">
            <v>ENJUAGUE ORGANICS SECO 6X300 ML.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A4">
            <v>1305</v>
          </cell>
          <cell r="B4" t="str">
            <v>SHAMPOO ORGANICS SECO 6X300 ML.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A5">
            <v>1314</v>
          </cell>
          <cell r="B5" t="str">
            <v>ENJUAGUE ORGANICS NORM. 6X300 ML.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1315</v>
          </cell>
          <cell r="B6" t="str">
            <v>SHAMPOO ORGANICS NORMAL 6X300 ML.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A7">
            <v>1324</v>
          </cell>
          <cell r="B7" t="str">
            <v>ENJUAGUE ORGANICS FINO 6X300 ML.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1325</v>
          </cell>
          <cell r="B8" t="str">
            <v>SHAMPOO ORGANICS FINO 6X300 ML.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1335</v>
          </cell>
          <cell r="B9" t="str">
            <v>SHAM.ORGAN.EQUI.PELO GRASO 6X300 NL</v>
          </cell>
          <cell r="C9">
            <v>0.23040395913075332</v>
          </cell>
          <cell r="D9">
            <v>0.46302334094545627</v>
          </cell>
          <cell r="E9">
            <v>0.36863781375272864</v>
          </cell>
          <cell r="F9">
            <v>0.37398039076363776</v>
          </cell>
        </row>
        <row r="10">
          <cell r="A10">
            <v>1342</v>
          </cell>
          <cell r="B10" t="str">
            <v>ORGANICS SECO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1347</v>
          </cell>
          <cell r="B11" t="str">
            <v>ORGANICS NORMAL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1348</v>
          </cell>
          <cell r="B12" t="str">
            <v>ORGANICS FINO</v>
          </cell>
          <cell r="C12">
            <v>1.1894877092706663E-2</v>
          </cell>
          <cell r="D12">
            <v>1.5834089636395231E-2</v>
          </cell>
          <cell r="E12">
            <v>1.3130708478961899E-2</v>
          </cell>
          <cell r="F12">
            <v>1.3362426863884757E-2</v>
          </cell>
        </row>
        <row r="13">
          <cell r="A13">
            <v>1357</v>
          </cell>
          <cell r="B13" t="str">
            <v>ORGANICS O2 SH FINO</v>
          </cell>
          <cell r="C13">
            <v>0.25218411520676498</v>
          </cell>
          <cell r="D13">
            <v>0.5067930776751336</v>
          </cell>
          <cell r="E13">
            <v>0.40348525799520246</v>
          </cell>
          <cell r="F13">
            <v>0.40933287042991556</v>
          </cell>
        </row>
        <row r="14">
          <cell r="A14">
            <v>1358</v>
          </cell>
          <cell r="B14" t="str">
            <v>ORGANICS OXIGENACION</v>
          </cell>
          <cell r="C14">
            <v>0.3797255068055887</v>
          </cell>
          <cell r="D14">
            <v>0.76310222040738518</v>
          </cell>
          <cell r="E14">
            <v>0.60754676778587968</v>
          </cell>
          <cell r="F14">
            <v>0.61635179340596491</v>
          </cell>
        </row>
        <row r="15">
          <cell r="A15">
            <v>1359</v>
          </cell>
          <cell r="B15" t="str">
            <v>ORGANICS OXIGENACION</v>
          </cell>
          <cell r="C15">
            <v>0.37002526739491215</v>
          </cell>
          <cell r="D15">
            <v>0.74360847005323705</v>
          </cell>
          <cell r="E15">
            <v>0.59202674346546169</v>
          </cell>
          <cell r="F15">
            <v>0.60060684119684526</v>
          </cell>
        </row>
        <row r="16">
          <cell r="A16">
            <v>1367</v>
          </cell>
          <cell r="B16" t="str">
            <v>ORGANICS OXIGENACION</v>
          </cell>
          <cell r="C16">
            <v>0.24667001371000444</v>
          </cell>
          <cell r="D16">
            <v>0.32835943383474614</v>
          </cell>
          <cell r="E16">
            <v>0.27229806708247245</v>
          </cell>
          <cell r="F16">
            <v>0.27710332708981017</v>
          </cell>
        </row>
        <row r="17">
          <cell r="A17">
            <v>1368</v>
          </cell>
          <cell r="B17" t="str">
            <v>ORGANICS OXIGENACION</v>
          </cell>
          <cell r="C17">
            <v>0.65778670322667854</v>
          </cell>
          <cell r="D17">
            <v>0.87562515689265641</v>
          </cell>
          <cell r="E17">
            <v>0.72612817888659309</v>
          </cell>
          <cell r="F17">
            <v>0.73894220557282719</v>
          </cell>
        </row>
        <row r="18">
          <cell r="A18">
            <v>1369</v>
          </cell>
          <cell r="B18" t="str">
            <v>ORGANICS OXIGENACION</v>
          </cell>
          <cell r="C18">
            <v>0.62364840597061044</v>
          </cell>
          <cell r="D18">
            <v>0.83018131963620212</v>
          </cell>
          <cell r="E18">
            <v>0.68844304555197255</v>
          </cell>
          <cell r="F18">
            <v>0.7005920404734779</v>
          </cell>
        </row>
        <row r="19">
          <cell r="A19">
            <v>1385</v>
          </cell>
          <cell r="B19" t="str">
            <v>SHAMPOO ORGANICS DUO NOR. 6X300 ML.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1388</v>
          </cell>
          <cell r="B20" t="str">
            <v>ORGANICS OXIGENACION</v>
          </cell>
          <cell r="C20">
            <v>0.84781976744186049</v>
          </cell>
          <cell r="D20">
            <v>1.2494186046511628</v>
          </cell>
          <cell r="E20">
            <v>1.280654069767442</v>
          </cell>
          <cell r="F20">
            <v>1.2538808139534885</v>
          </cell>
        </row>
        <row r="21">
          <cell r="A21">
            <v>1389</v>
          </cell>
          <cell r="B21" t="str">
            <v>ORGANICS OXIGENACION</v>
          </cell>
          <cell r="C21">
            <v>1.0521802325581395</v>
          </cell>
          <cell r="D21">
            <v>1.550581395348837</v>
          </cell>
          <cell r="E21">
            <v>1.5893459302325581</v>
          </cell>
          <cell r="F21">
            <v>1.5561191860465116</v>
          </cell>
        </row>
        <row r="22">
          <cell r="A22">
            <v>1392</v>
          </cell>
          <cell r="B22" t="str">
            <v>ORGANICS SECO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1393</v>
          </cell>
          <cell r="B23" t="str">
            <v>ORGANICS DUO SECO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1394</v>
          </cell>
          <cell r="B24" t="str">
            <v>ORGANICS DUO NORMAL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>
            <v>1395</v>
          </cell>
          <cell r="B25" t="str">
            <v>SHAMPOO DUO ORGANICS SECO 6X300 ML.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1397</v>
          </cell>
          <cell r="B26" t="str">
            <v>ORGANICS NORMAL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1398</v>
          </cell>
          <cell r="B27" t="str">
            <v>ORGANICS FINO</v>
          </cell>
          <cell r="C27">
            <v>6.1441055768200879E-2</v>
          </cell>
          <cell r="D27">
            <v>0.12347289091878834</v>
          </cell>
          <cell r="E27">
            <v>9.8303417000727616E-2</v>
          </cell>
          <cell r="F27">
            <v>9.972810420363673E-2</v>
          </cell>
        </row>
        <row r="28">
          <cell r="A28">
            <v>1405</v>
          </cell>
          <cell r="B28" t="str">
            <v>Shampoo Sedal Aloe Progressive 100 x 15 ml</v>
          </cell>
          <cell r="C28">
            <v>3.32992210030827</v>
          </cell>
          <cell r="D28">
            <v>2.9225685233689958</v>
          </cell>
          <cell r="E28">
            <v>2.5935257285270987</v>
          </cell>
          <cell r="F28">
            <v>2.5935257285270987</v>
          </cell>
        </row>
        <row r="29">
          <cell r="A29">
            <v>1406</v>
          </cell>
          <cell r="B29" t="str">
            <v>SEDAL SELECTIVE 100*15</v>
          </cell>
          <cell r="C29">
            <v>0.40229569300921947</v>
          </cell>
          <cell r="D29">
            <v>0.35308235269732485</v>
          </cell>
          <cell r="E29">
            <v>0.31332992150130473</v>
          </cell>
          <cell r="F29">
            <v>0.31332992150130473</v>
          </cell>
        </row>
        <row r="30">
          <cell r="A30">
            <v>1407</v>
          </cell>
          <cell r="B30" t="str">
            <v>SEDAL ADN 100*15 ML.</v>
          </cell>
          <cell r="C30">
            <v>3.630895401336216</v>
          </cell>
          <cell r="D30">
            <v>3.1867233802881128</v>
          </cell>
          <cell r="E30">
            <v>2.8279402212095093</v>
          </cell>
          <cell r="F30">
            <v>2.8279402212095093</v>
          </cell>
        </row>
        <row r="31">
          <cell r="A31">
            <v>1410</v>
          </cell>
          <cell r="B31" t="str">
            <v>Sedal Sh. Ceramida 100 x 15 new</v>
          </cell>
          <cell r="C31">
            <v>1.0442457962601415</v>
          </cell>
          <cell r="D31">
            <v>0.91650188889636564</v>
          </cell>
          <cell r="E31">
            <v>0.81331582479248477</v>
          </cell>
          <cell r="F31">
            <v>0.81331582479248477</v>
          </cell>
        </row>
        <row r="32">
          <cell r="A32">
            <v>1411</v>
          </cell>
          <cell r="B32" t="str">
            <v>Sedal Sh. Ginseng 100x15 new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1412</v>
          </cell>
          <cell r="B33" t="str">
            <v>Sedal Sh. Crema 100x15 new</v>
          </cell>
          <cell r="C33">
            <v>8.5539283310671159</v>
          </cell>
          <cell r="D33">
            <v>7.5075154728744851</v>
          </cell>
          <cell r="E33">
            <v>6.6622679264916309</v>
          </cell>
          <cell r="F33">
            <v>6.6622679264916309</v>
          </cell>
        </row>
        <row r="34">
          <cell r="A34">
            <v>1416</v>
          </cell>
          <cell r="B34" t="str">
            <v>Sedal Sh. Algas 100x15 new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1417</v>
          </cell>
          <cell r="B35" t="str">
            <v>Sedal Sh. Henna 100x15 new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1419</v>
          </cell>
          <cell r="B36" t="str">
            <v>Sedal Sh. Free 100x15 new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>
            <v>1420</v>
          </cell>
          <cell r="B37" t="str">
            <v>Sedal Sh. Ceramida 12 x 200 new</v>
          </cell>
          <cell r="C37">
            <v>1.5241545026265044</v>
          </cell>
          <cell r="D37">
            <v>1.3377027569849083</v>
          </cell>
          <cell r="E37">
            <v>1.1870950123566906</v>
          </cell>
          <cell r="F37">
            <v>1.1870950123566906</v>
          </cell>
        </row>
        <row r="38">
          <cell r="A38">
            <v>1421</v>
          </cell>
          <cell r="B38" t="str">
            <v>Sedal Sh. Ginseng 12x200 new</v>
          </cell>
          <cell r="C38">
            <v>0.85317103354020063</v>
          </cell>
          <cell r="D38">
            <v>0.74880154326852</v>
          </cell>
          <cell r="E38">
            <v>0.66449633344747683</v>
          </cell>
          <cell r="F38">
            <v>0.66449633344747683</v>
          </cell>
        </row>
        <row r="39">
          <cell r="A39">
            <v>1422</v>
          </cell>
          <cell r="B39" t="str">
            <v>Sedal Sh. Crema 12x200 new</v>
          </cell>
          <cell r="C39">
            <v>3.0394218069869647</v>
          </cell>
          <cell r="D39">
            <v>2.6676054978941024</v>
          </cell>
          <cell r="E39">
            <v>2.3672681879066366</v>
          </cell>
          <cell r="F39">
            <v>2.3672681879066366</v>
          </cell>
        </row>
        <row r="40">
          <cell r="A40">
            <v>1423</v>
          </cell>
          <cell r="B40" t="str">
            <v>Shampoo Sedal Control p/ la Caspa 12 x 200 ml</v>
          </cell>
          <cell r="C40">
            <v>2.4928591136252738</v>
          </cell>
          <cell r="D40">
            <v>2.1879045092377072</v>
          </cell>
          <cell r="E40">
            <v>1.9415752242918467</v>
          </cell>
          <cell r="F40">
            <v>1.9415752242918467</v>
          </cell>
        </row>
        <row r="41">
          <cell r="A41">
            <v>1424</v>
          </cell>
          <cell r="B41" t="str">
            <v>SEDAL SELECTIVE 12*200</v>
          </cell>
          <cell r="C41">
            <v>1.067583177763638</v>
          </cell>
          <cell r="D41">
            <v>0.93698437904040188</v>
          </cell>
          <cell r="E41">
            <v>0.83149225581475017</v>
          </cell>
          <cell r="F41">
            <v>0.83149225581475017</v>
          </cell>
        </row>
        <row r="42">
          <cell r="A42">
            <v>1425</v>
          </cell>
          <cell r="B42" t="str">
            <v>Shampoo Sedal Aloe Progressive 12 x 200 ml</v>
          </cell>
          <cell r="C42">
            <v>2.2747524561942623</v>
          </cell>
          <cell r="D42">
            <v>1.9964791147258989</v>
          </cell>
          <cell r="E42">
            <v>1.7717018126711939</v>
          </cell>
          <cell r="F42">
            <v>1.7717018126711939</v>
          </cell>
        </row>
        <row r="43">
          <cell r="A43">
            <v>1426</v>
          </cell>
          <cell r="B43" t="str">
            <v>Sedal Sh. Algas 12x200 new</v>
          </cell>
          <cell r="C43">
            <v>1.0664637919252509</v>
          </cell>
          <cell r="D43">
            <v>0.93600192908565005</v>
          </cell>
          <cell r="E43">
            <v>0.83062041680934617</v>
          </cell>
          <cell r="F43">
            <v>0.83062041680934617</v>
          </cell>
        </row>
        <row r="44">
          <cell r="A44">
            <v>1427</v>
          </cell>
          <cell r="B44" t="str">
            <v>Sedal Sh. Henna 12x200 new</v>
          </cell>
          <cell r="C44">
            <v>0.75096825348069751</v>
          </cell>
          <cell r="D44">
            <v>0.65910135839781192</v>
          </cell>
          <cell r="E44">
            <v>0.58489521016991464</v>
          </cell>
          <cell r="F44">
            <v>0.58489521016991464</v>
          </cell>
        </row>
        <row r="45">
          <cell r="A45">
            <v>1428</v>
          </cell>
          <cell r="B45" t="str">
            <v>Sedal Sh. Humect. 12x200 new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>
            <v>1429</v>
          </cell>
          <cell r="B46" t="str">
            <v>Sedal Sh. Free 12x200 new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>
            <v>1433</v>
          </cell>
          <cell r="B47" t="str">
            <v>Shampoo Sedal Control p/la Caspa 4x25x15 ml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1437</v>
          </cell>
          <cell r="B48" t="str">
            <v>SEDAL ADN 12*200 ml</v>
          </cell>
          <cell r="C48">
            <v>2.8205190046964743</v>
          </cell>
          <cell r="D48">
            <v>2.4754813519291781</v>
          </cell>
          <cell r="E48">
            <v>2.1967746950605096</v>
          </cell>
          <cell r="F48">
            <v>2.1967746950605096</v>
          </cell>
        </row>
        <row r="49">
          <cell r="A49">
            <v>1440</v>
          </cell>
          <cell r="B49" t="str">
            <v>Sedal Sh. Ceramida 8 x 400 new</v>
          </cell>
          <cell r="C49">
            <v>2.0440556011900646</v>
          </cell>
          <cell r="D49">
            <v>1.7940036974141629</v>
          </cell>
          <cell r="E49">
            <v>1.5920224655512469</v>
          </cell>
          <cell r="F49">
            <v>1.5920224655512469</v>
          </cell>
        </row>
        <row r="50">
          <cell r="A50">
            <v>1441</v>
          </cell>
          <cell r="B50" t="str">
            <v>Sedal Sh. Ginseng 8x400 new</v>
          </cell>
          <cell r="C50">
            <v>1.8840860324012765</v>
          </cell>
          <cell r="D50">
            <v>1.6536034080513151</v>
          </cell>
          <cell r="E50">
            <v>1.4674294030298449</v>
          </cell>
          <cell r="F50">
            <v>1.4674294030298449</v>
          </cell>
        </row>
        <row r="51">
          <cell r="A51">
            <v>1442</v>
          </cell>
          <cell r="B51" t="str">
            <v>Sedal Sh. Crema 8x400 new</v>
          </cell>
          <cell r="C51">
            <v>2.9327754277944402</v>
          </cell>
          <cell r="D51">
            <v>2.5740053049855378</v>
          </cell>
          <cell r="E51">
            <v>2.2842061462257019</v>
          </cell>
          <cell r="F51">
            <v>2.2842061462257019</v>
          </cell>
        </row>
        <row r="52">
          <cell r="A52">
            <v>1444</v>
          </cell>
          <cell r="B52" t="str">
            <v>SEDAL SELECTIVE 8*400</v>
          </cell>
          <cell r="C52">
            <v>2.0297837790995992</v>
          </cell>
          <cell r="D52">
            <v>1.7814777653484084</v>
          </cell>
          <cell r="E52">
            <v>1.5809067887667492</v>
          </cell>
          <cell r="F52">
            <v>1.5809067887667492</v>
          </cell>
        </row>
        <row r="53">
          <cell r="A53">
            <v>1445</v>
          </cell>
          <cell r="B53" t="str">
            <v>Shampoo Sedal Aloe Progressive 8 x 400 ml</v>
          </cell>
          <cell r="C53">
            <v>2.6306106867489523</v>
          </cell>
          <cell r="D53">
            <v>2.3088047584112701</v>
          </cell>
          <cell r="E53">
            <v>2.048863694796387</v>
          </cell>
          <cell r="F53">
            <v>2.048863694796387</v>
          </cell>
        </row>
        <row r="54">
          <cell r="A54">
            <v>1446</v>
          </cell>
          <cell r="B54" t="str">
            <v>Sedal Sh. Algas 8x400 new</v>
          </cell>
          <cell r="C54">
            <v>1.6530188774841388</v>
          </cell>
          <cell r="D54">
            <v>1.4508029900827575</v>
          </cell>
          <cell r="E54">
            <v>1.2874616460544863</v>
          </cell>
          <cell r="F54">
            <v>1.2874616460544863</v>
          </cell>
        </row>
        <row r="55">
          <cell r="A55">
            <v>1447</v>
          </cell>
          <cell r="B55" t="str">
            <v>Sedal Sh. Henna 8x400 new</v>
          </cell>
          <cell r="C55">
            <v>1.0723885907692801</v>
          </cell>
          <cell r="D55">
            <v>0.94120193980279265</v>
          </cell>
          <cell r="E55">
            <v>0.83523497468050922</v>
          </cell>
          <cell r="F55">
            <v>0.83523497468050922</v>
          </cell>
        </row>
        <row r="56">
          <cell r="A56">
            <v>1448</v>
          </cell>
          <cell r="B56" t="str">
            <v>Sedal Sh. Humect. 8x400 new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1449</v>
          </cell>
          <cell r="B57" t="str">
            <v>Sedal Sh. Free 8x400 new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1455</v>
          </cell>
          <cell r="B58" t="str">
            <v>Sedal Sh. Ginseng 100x15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1457</v>
          </cell>
          <cell r="B59" t="str">
            <v>SEDAL ADN 8*400 ml</v>
          </cell>
          <cell r="C59">
            <v>1.8191243160757742</v>
          </cell>
          <cell r="D59">
            <v>1.5965885405445459</v>
          </cell>
          <cell r="E59">
            <v>1.4168336600712117</v>
          </cell>
          <cell r="F59">
            <v>1.4168336600712117</v>
          </cell>
        </row>
        <row r="60">
          <cell r="A60">
            <v>1478</v>
          </cell>
          <cell r="B60" t="str">
            <v>Shampoo Sedal Control p/la Caspa 100 x 15 ml</v>
          </cell>
          <cell r="C60">
            <v>0.12497622561624035</v>
          </cell>
          <cell r="D60">
            <v>0.10968772606472463</v>
          </cell>
          <cell r="E60">
            <v>9.7338330094845257E-2</v>
          </cell>
          <cell r="F60">
            <v>9.7338330094845257E-2</v>
          </cell>
        </row>
        <row r="61">
          <cell r="A61">
            <v>1485</v>
          </cell>
          <cell r="B61" t="str">
            <v>Sedal Sh. Free 100x15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1731</v>
          </cell>
          <cell r="B62" t="str">
            <v>Sh Tony 1</v>
          </cell>
          <cell r="C62">
            <v>0</v>
          </cell>
          <cell r="D62">
            <v>0</v>
          </cell>
          <cell r="E62">
            <v>0</v>
          </cell>
          <cell r="F62">
            <v>1.29888</v>
          </cell>
        </row>
        <row r="63">
          <cell r="A63">
            <v>1732</v>
          </cell>
          <cell r="B63" t="str">
            <v>Sh Tony 2</v>
          </cell>
          <cell r="C63">
            <v>0</v>
          </cell>
          <cell r="D63">
            <v>0</v>
          </cell>
          <cell r="E63">
            <v>0</v>
          </cell>
          <cell r="F63">
            <v>1.00176</v>
          </cell>
        </row>
        <row r="64">
          <cell r="A64">
            <v>1733</v>
          </cell>
          <cell r="B64" t="str">
            <v>Sh Tony 3</v>
          </cell>
          <cell r="C64">
            <v>0</v>
          </cell>
          <cell r="D64">
            <v>0</v>
          </cell>
          <cell r="E64">
            <v>0</v>
          </cell>
          <cell r="F64">
            <v>1.7361600000000001</v>
          </cell>
        </row>
        <row r="65">
          <cell r="A65">
            <v>1735</v>
          </cell>
          <cell r="B65" t="str">
            <v>Sh Tony 4</v>
          </cell>
          <cell r="C65">
            <v>0</v>
          </cell>
          <cell r="D65">
            <v>0</v>
          </cell>
          <cell r="E65">
            <v>0</v>
          </cell>
          <cell r="F65">
            <v>0.76319999999999988</v>
          </cell>
        </row>
        <row r="66">
          <cell r="A66">
            <v>1761</v>
          </cell>
          <cell r="B66" t="str">
            <v>Enj Tony 1</v>
          </cell>
          <cell r="C66">
            <v>0</v>
          </cell>
          <cell r="D66">
            <v>0</v>
          </cell>
          <cell r="E66">
            <v>0</v>
          </cell>
          <cell r="F66">
            <v>1.3851000000000004</v>
          </cell>
        </row>
        <row r="67">
          <cell r="A67">
            <v>1762</v>
          </cell>
          <cell r="B67" t="str">
            <v>Enj Tony 2</v>
          </cell>
          <cell r="C67">
            <v>0</v>
          </cell>
          <cell r="D67">
            <v>0</v>
          </cell>
          <cell r="E67">
            <v>0</v>
          </cell>
          <cell r="F67">
            <v>1.2198599999999999</v>
          </cell>
        </row>
        <row r="68">
          <cell r="A68">
            <v>1763</v>
          </cell>
          <cell r="B68" t="str">
            <v>Enj Tony 3</v>
          </cell>
          <cell r="C68">
            <v>0</v>
          </cell>
          <cell r="D68">
            <v>0</v>
          </cell>
          <cell r="E68">
            <v>0</v>
          </cell>
          <cell r="F68">
            <v>1.7090999999999998</v>
          </cell>
        </row>
        <row r="69">
          <cell r="A69">
            <v>1765</v>
          </cell>
          <cell r="B69" t="str">
            <v>Enj Tony 4</v>
          </cell>
          <cell r="C69">
            <v>0</v>
          </cell>
          <cell r="D69">
            <v>0</v>
          </cell>
          <cell r="E69">
            <v>0</v>
          </cell>
          <cell r="F69">
            <v>1.0859400000000001</v>
          </cell>
        </row>
        <row r="70">
          <cell r="A70">
            <v>1801</v>
          </cell>
          <cell r="B70" t="str">
            <v>SEDAL ADN 100*10 ML.</v>
          </cell>
          <cell r="C70">
            <v>3.945315858381059</v>
          </cell>
          <cell r="D70">
            <v>4.0292504039634123</v>
          </cell>
          <cell r="E70">
            <v>3.575609778110898</v>
          </cell>
          <cell r="F70">
            <v>3.575609778110898</v>
          </cell>
        </row>
        <row r="71">
          <cell r="A71">
            <v>1810</v>
          </cell>
          <cell r="B71" t="str">
            <v>Sedal Enj. Ceramidas 100 x 10 new</v>
          </cell>
          <cell r="C71">
            <v>1.2840113359989396</v>
          </cell>
          <cell r="D71">
            <v>1.311328010221795</v>
          </cell>
          <cell r="E71">
            <v>1.1636897153494297</v>
          </cell>
          <cell r="F71">
            <v>1.1636897153494297</v>
          </cell>
        </row>
        <row r="72">
          <cell r="A72">
            <v>1811</v>
          </cell>
          <cell r="B72" t="str">
            <v>Sedal Enj. Ginseng 100x10 new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1814</v>
          </cell>
          <cell r="B73" t="str">
            <v>Sedal Enj. Balance 100x10 new</v>
          </cell>
          <cell r="C73">
            <v>7.1107558934083626</v>
          </cell>
          <cell r="D73">
            <v>7.2620335315200002</v>
          </cell>
          <cell r="E73">
            <v>6.4444240245605533</v>
          </cell>
          <cell r="F73">
            <v>6.4444240245605533</v>
          </cell>
        </row>
        <row r="74">
          <cell r="A74">
            <v>1815</v>
          </cell>
          <cell r="B74" t="str">
            <v>Sedal Enj. Aloe Progressive 100 x 10 ml.</v>
          </cell>
          <cell r="C74">
            <v>2.8886509402636587</v>
          </cell>
          <cell r="D74">
            <v>2.9501054885736537</v>
          </cell>
          <cell r="E74">
            <v>2.6179623934582272</v>
          </cell>
          <cell r="F74">
            <v>2.6179623934582272</v>
          </cell>
        </row>
        <row r="75">
          <cell r="A75">
            <v>1816</v>
          </cell>
          <cell r="B75" t="str">
            <v>Sedal Enj. Algas 100x10 new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1817</v>
          </cell>
          <cell r="B76" t="str">
            <v>Sedal Enj. Henna 100x10 new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1830</v>
          </cell>
          <cell r="B77" t="str">
            <v>Sedal Enj. Ceramidas 12 x 200 new</v>
          </cell>
          <cell r="C77">
            <v>1.3124783317795461</v>
          </cell>
          <cell r="D77">
            <v>1.3404006265510997</v>
          </cell>
          <cell r="E77">
            <v>1.1894891372766634</v>
          </cell>
          <cell r="F77">
            <v>1.1894891372766634</v>
          </cell>
        </row>
        <row r="78">
          <cell r="A78">
            <v>1831</v>
          </cell>
          <cell r="B78" t="str">
            <v>Sedal Enj. Ginseng 12x200 new</v>
          </cell>
          <cell r="C78">
            <v>0.89176609940089713</v>
          </cell>
          <cell r="D78">
            <v>0.91073795995800755</v>
          </cell>
          <cell r="E78">
            <v>0.80820083847839042</v>
          </cell>
          <cell r="F78">
            <v>0.80820083847839042</v>
          </cell>
        </row>
        <row r="79">
          <cell r="A79">
            <v>1832</v>
          </cell>
          <cell r="B79" t="str">
            <v>SEDAL ADN 12*200 ML.</v>
          </cell>
          <cell r="C79">
            <v>2.3081639484090153</v>
          </cell>
          <cell r="D79">
            <v>2.3572689374880849</v>
          </cell>
          <cell r="E79">
            <v>2.0918714444325759</v>
          </cell>
          <cell r="F79">
            <v>2.0918714444325759</v>
          </cell>
        </row>
        <row r="80">
          <cell r="A80">
            <v>1833</v>
          </cell>
          <cell r="B80" t="str">
            <v>Sedal acondicionador Control p/ la Caspa 12 x 200 ml</v>
          </cell>
          <cell r="C80">
            <v>1.2189867245842907</v>
          </cell>
          <cell r="D80">
            <v>1.244920033974857</v>
          </cell>
          <cell r="E80">
            <v>1.1047584042103804</v>
          </cell>
          <cell r="F80">
            <v>1.1047584042103804</v>
          </cell>
        </row>
        <row r="81">
          <cell r="A81">
            <v>1834</v>
          </cell>
          <cell r="B81" t="str">
            <v>Sedal Enj. Balance 12x200 new</v>
          </cell>
          <cell r="C81">
            <v>2.250990234778071</v>
          </cell>
          <cell r="D81">
            <v>2.2988788827972289</v>
          </cell>
          <cell r="E81">
            <v>2.0400553422881953</v>
          </cell>
          <cell r="F81">
            <v>2.0400553422881953</v>
          </cell>
        </row>
        <row r="82">
          <cell r="A82">
            <v>1835</v>
          </cell>
          <cell r="B82" t="str">
            <v>Sedal Enj. Aloe Progressive 12 x 200 ml.</v>
          </cell>
          <cell r="C82">
            <v>1.8155950256403581</v>
          </cell>
          <cell r="D82">
            <v>1.8542208667412625</v>
          </cell>
          <cell r="E82">
            <v>1.6454599732435804</v>
          </cell>
          <cell r="F82">
            <v>1.6454599732435804</v>
          </cell>
        </row>
        <row r="83">
          <cell r="A83">
            <v>1836</v>
          </cell>
          <cell r="B83" t="str">
            <v>Sedal Enj. Algas 12x200 new</v>
          </cell>
          <cell r="C83">
            <v>0.57173713630944623</v>
          </cell>
          <cell r="D83">
            <v>0.5839005469085613</v>
          </cell>
          <cell r="E83">
            <v>0.51816102144380682</v>
          </cell>
          <cell r="F83">
            <v>0.51816102144380682</v>
          </cell>
        </row>
        <row r="84">
          <cell r="A84">
            <v>1837</v>
          </cell>
          <cell r="B84" t="str">
            <v>Sedal Enj. Henna 12x200 new</v>
          </cell>
          <cell r="C84">
            <v>0.61488710886110243</v>
          </cell>
          <cell r="D84">
            <v>0.62796851271298104</v>
          </cell>
          <cell r="E84">
            <v>0.557267513628245</v>
          </cell>
          <cell r="F84">
            <v>0.557267513628245</v>
          </cell>
        </row>
        <row r="85">
          <cell r="A85">
            <v>1838</v>
          </cell>
          <cell r="B85" t="str">
            <v>Sedal Enj. Humectante 12x200 new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1839</v>
          </cell>
          <cell r="B86" t="str">
            <v>SEDAL SELECTIVE 12*200</v>
          </cell>
          <cell r="C86">
            <v>0.87896494087723898</v>
          </cell>
          <cell r="D86">
            <v>0.89766446343602957</v>
          </cell>
          <cell r="E86">
            <v>0.79659924579700703</v>
          </cell>
          <cell r="F86">
            <v>0.79659924579700703</v>
          </cell>
        </row>
        <row r="87">
          <cell r="A87">
            <v>1840</v>
          </cell>
          <cell r="B87" t="str">
            <v>Sedal Enj. Ceramidas 8 x 400 new</v>
          </cell>
          <cell r="C87">
            <v>1.4047713286261441</v>
          </cell>
          <cell r="D87">
            <v>1.4346571089661084</v>
          </cell>
          <cell r="E87">
            <v>1.2731335788933784</v>
          </cell>
          <cell r="F87">
            <v>1.2731335788933784</v>
          </cell>
        </row>
        <row r="88">
          <cell r="A88">
            <v>1841</v>
          </cell>
          <cell r="B88" t="str">
            <v>Sedal Enj. Ginseng 8x400 new</v>
          </cell>
          <cell r="C88">
            <v>1.1890214658678626</v>
          </cell>
          <cell r="D88">
            <v>1.2143172799440101</v>
          </cell>
          <cell r="E88">
            <v>1.0776011179711871</v>
          </cell>
          <cell r="F88">
            <v>1.0776011179711871</v>
          </cell>
        </row>
        <row r="89">
          <cell r="A89">
            <v>1842</v>
          </cell>
          <cell r="B89" t="str">
            <v>SEDAL ADN 8*400 ML.</v>
          </cell>
          <cell r="C89">
            <v>2.5325198334706553</v>
          </cell>
          <cell r="D89">
            <v>2.5863978774678427</v>
          </cell>
          <cell r="E89">
            <v>2.2952034779626636</v>
          </cell>
          <cell r="F89">
            <v>2.2952034779626636</v>
          </cell>
        </row>
        <row r="90">
          <cell r="A90">
            <v>1844</v>
          </cell>
          <cell r="B90" t="str">
            <v>Sedal Enj. Balance 8x400 new</v>
          </cell>
          <cell r="C90">
            <v>2.0646063255618885</v>
          </cell>
          <cell r="D90">
            <v>2.1085297527253601</v>
          </cell>
          <cell r="E90">
            <v>1.8711370218804131</v>
          </cell>
          <cell r="F90">
            <v>1.8711370218804131</v>
          </cell>
        </row>
        <row r="91">
          <cell r="A91">
            <v>1845</v>
          </cell>
          <cell r="B91" t="str">
            <v>Sedal Enj. Aloe Progressive 8 x 400 ml.</v>
          </cell>
          <cell r="C91">
            <v>2.0747945135254744</v>
          </cell>
          <cell r="D91">
            <v>2.1189346890958483</v>
          </cell>
          <cell r="E91">
            <v>1.8803704992017392</v>
          </cell>
          <cell r="F91">
            <v>1.8803704992017392</v>
          </cell>
        </row>
        <row r="92">
          <cell r="A92">
            <v>1846</v>
          </cell>
          <cell r="B92" t="str">
            <v>Sedal Enj. Algas 8x400 new</v>
          </cell>
          <cell r="C92">
            <v>0.68081067803724393</v>
          </cell>
          <cell r="D92">
            <v>0.6952945715808444</v>
          </cell>
          <cell r="E92">
            <v>0.61701354335447001</v>
          </cell>
          <cell r="F92">
            <v>0.61701354335447001</v>
          </cell>
        </row>
        <row r="93">
          <cell r="A93">
            <v>1847</v>
          </cell>
          <cell r="B93" t="str">
            <v>Sedal Enj. Henna 8x400 new</v>
          </cell>
          <cell r="C93">
            <v>0.69039956082650089</v>
          </cell>
          <cell r="D93">
            <v>0.70508745287071539</v>
          </cell>
          <cell r="E93">
            <v>0.62570387495101187</v>
          </cell>
          <cell r="F93">
            <v>0.62570387495101187</v>
          </cell>
        </row>
        <row r="94">
          <cell r="A94">
            <v>1848</v>
          </cell>
          <cell r="B94" t="str">
            <v>Sedal Enj. Humectante 8x400 new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1849</v>
          </cell>
          <cell r="B95" t="str">
            <v>SEDAL SELECTIVE 8*400</v>
          </cell>
          <cell r="C95">
            <v>1.3207727153922533</v>
          </cell>
          <cell r="D95">
            <v>1.3488714688668382</v>
          </cell>
          <cell r="E95">
            <v>1.1970062741076719</v>
          </cell>
          <cell r="F95">
            <v>1.1970062741076719</v>
          </cell>
        </row>
        <row r="96">
          <cell r="A96">
            <v>1953</v>
          </cell>
          <cell r="B96" t="str">
            <v>Sedal Duo Nor-seco 12x200 new</v>
          </cell>
          <cell r="C96">
            <v>0.44079279278926298</v>
          </cell>
          <cell r="D96">
            <v>0.4390567852203382</v>
          </cell>
          <cell r="E96">
            <v>0.43113739332234152</v>
          </cell>
          <cell r="F96">
            <v>0.43113739332234152</v>
          </cell>
        </row>
        <row r="97">
          <cell r="A97">
            <v>1954</v>
          </cell>
          <cell r="B97" t="str">
            <v>Sedal Duo Nor-seco 8x400 new</v>
          </cell>
          <cell r="C97">
            <v>0.53275675675249046</v>
          </cell>
          <cell r="D97">
            <v>0.53065856055407779</v>
          </cell>
          <cell r="E97">
            <v>0.52108692142556379</v>
          </cell>
          <cell r="F97">
            <v>0.52108692142556379</v>
          </cell>
        </row>
        <row r="98">
          <cell r="A98">
            <v>1963</v>
          </cell>
          <cell r="B98" t="str">
            <v>Sedal Duo  Norm-Graso 12X200 ml. new</v>
          </cell>
          <cell r="C98">
            <v>0.3168528528608861</v>
          </cell>
          <cell r="D98">
            <v>0.3156049673241893</v>
          </cell>
          <cell r="E98">
            <v>0.30991231091770566</v>
          </cell>
          <cell r="F98">
            <v>0.30991231091770566</v>
          </cell>
        </row>
        <row r="99">
          <cell r="A99">
            <v>1964</v>
          </cell>
          <cell r="B99" t="str">
            <v>Sedal Duo Graso 8x400 New</v>
          </cell>
          <cell r="C99">
            <v>2.9597597597360581E-2</v>
          </cell>
          <cell r="D99">
            <v>2.948103114189321E-2</v>
          </cell>
          <cell r="E99">
            <v>2.8949273412531323E-2</v>
          </cell>
          <cell r="F99">
            <v>2.8949273412531323E-2</v>
          </cell>
        </row>
        <row r="100">
          <cell r="A100">
            <v>2000</v>
          </cell>
          <cell r="B100" t="str">
            <v>Deo Impulse SPICE GIRLS 12 X 53 GR.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  <row r="101">
          <cell r="A101">
            <v>2020</v>
          </cell>
          <cell r="B101" t="str">
            <v>Deo Impulse Magnetique 12X53 gr.</v>
          </cell>
          <cell r="C101">
            <v>0.16342893360696001</v>
          </cell>
          <cell r="D101">
            <v>0.196114720328352</v>
          </cell>
          <cell r="E101">
            <v>0.16342893360696001</v>
          </cell>
          <cell r="F101">
            <v>0.17795594992757865</v>
          </cell>
        </row>
        <row r="102">
          <cell r="A102">
            <v>2030</v>
          </cell>
          <cell r="B102" t="str">
            <v>Deo Impulse Dynamique 12X53 gr.</v>
          </cell>
          <cell r="C102">
            <v>0.22410869909823328</v>
          </cell>
          <cell r="D102">
            <v>0.26893043891787993</v>
          </cell>
          <cell r="E102">
            <v>0.22410869909823328</v>
          </cell>
          <cell r="F102">
            <v>0.24402947235140957</v>
          </cell>
        </row>
        <row r="103">
          <cell r="A103">
            <v>2040</v>
          </cell>
          <cell r="B103" t="str">
            <v>Deo Impulse Musk 12X53 gr.</v>
          </cell>
          <cell r="C103">
            <v>0.13775946759539559</v>
          </cell>
          <cell r="D103">
            <v>0.16531136111447473</v>
          </cell>
          <cell r="E103">
            <v>0.13775946759539559</v>
          </cell>
          <cell r="F103">
            <v>0.15000475360387519</v>
          </cell>
        </row>
        <row r="104">
          <cell r="A104">
            <v>2050</v>
          </cell>
          <cell r="B104" t="str">
            <v>Deo Impulse Audace 12X53 gr.</v>
          </cell>
          <cell r="C104">
            <v>0.11886388845081929</v>
          </cell>
          <cell r="D104">
            <v>0.14263666614098314</v>
          </cell>
          <cell r="E104">
            <v>0.11886388845081929</v>
          </cell>
          <cell r="F104">
            <v>0.12942956742422543</v>
          </cell>
        </row>
        <row r="105">
          <cell r="A105">
            <v>2060</v>
          </cell>
          <cell r="B105" t="str">
            <v>IMPULSE O2</v>
          </cell>
          <cell r="C105">
            <v>0.12406908572256126</v>
          </cell>
          <cell r="D105">
            <v>0.14888290286707351</v>
          </cell>
          <cell r="E105">
            <v>0.12406908572256126</v>
          </cell>
          <cell r="F105">
            <v>0.13509744889790001</v>
          </cell>
        </row>
        <row r="106">
          <cell r="A106">
            <v>2080</v>
          </cell>
          <cell r="B106" t="str">
            <v>IMPULSE YOU</v>
          </cell>
          <cell r="C106">
            <v>0.13176992552603059</v>
          </cell>
          <cell r="D106">
            <v>0.15812391063123671</v>
          </cell>
          <cell r="E106">
            <v>0.13176992552603059</v>
          </cell>
          <cell r="F106">
            <v>0.14348280779501107</v>
          </cell>
        </row>
        <row r="107">
          <cell r="A107">
            <v>2203</v>
          </cell>
          <cell r="B107" t="str">
            <v>Deo Axe Eclypse 12 x 113 gr.</v>
          </cell>
          <cell r="C107">
            <v>0.82968466299336985</v>
          </cell>
          <cell r="D107">
            <v>1.2274953445165837</v>
          </cell>
          <cell r="E107">
            <v>0.97810332704790204</v>
          </cell>
          <cell r="F107">
            <v>0.96958750206116673</v>
          </cell>
        </row>
        <row r="108">
          <cell r="A108">
            <v>2213</v>
          </cell>
          <cell r="B108" t="str">
            <v>Deo Axe Musk 12 x 113 gr</v>
          </cell>
          <cell r="C108">
            <v>1.0935792759047469</v>
          </cell>
          <cell r="D108">
            <v>1.6179200724162603</v>
          </cell>
          <cell r="E108">
            <v>1.2892048941750973</v>
          </cell>
          <cell r="F108">
            <v>1.2779804734546674</v>
          </cell>
        </row>
        <row r="109">
          <cell r="A109">
            <v>2243</v>
          </cell>
          <cell r="B109" t="str">
            <v>Deo Axe Marine 12 x 113 gr</v>
          </cell>
          <cell r="C109">
            <v>0.98802143074019588</v>
          </cell>
          <cell r="D109">
            <v>1.4617501812563893</v>
          </cell>
          <cell r="E109">
            <v>1.1647642673242189</v>
          </cell>
          <cell r="F109">
            <v>1.1546232848972668</v>
          </cell>
        </row>
        <row r="110">
          <cell r="A110">
            <v>2273</v>
          </cell>
          <cell r="B110" t="str">
            <v>Deo Axe Mirage 12 x 113 gr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2283</v>
          </cell>
          <cell r="B111" t="str">
            <v>Deo Axe Native 12 x 113 gr</v>
          </cell>
          <cell r="C111">
            <v>0.82757350609007874</v>
          </cell>
          <cell r="D111">
            <v>1.2243719466933862</v>
          </cell>
          <cell r="E111">
            <v>0.97561451451088443</v>
          </cell>
          <cell r="F111">
            <v>0.96712035829001863</v>
          </cell>
        </row>
        <row r="112">
          <cell r="A112">
            <v>2293</v>
          </cell>
          <cell r="B112" t="str">
            <v>Deo Axe Adrenaline 12 x 113 gr</v>
          </cell>
          <cell r="C112">
            <v>1.2582495143614463</v>
          </cell>
          <cell r="D112">
            <v>1.8615451026256586</v>
          </cell>
          <cell r="E112">
            <v>1.4833322720624671</v>
          </cell>
          <cell r="F112">
            <v>1.4704176876042119</v>
          </cell>
        </row>
        <row r="113">
          <cell r="A113">
            <v>2600</v>
          </cell>
          <cell r="B113" t="str">
            <v>REXONA CONFIANCE</v>
          </cell>
          <cell r="C113">
            <v>0.33814675261721239</v>
          </cell>
          <cell r="D113">
            <v>0.3617617561432287</v>
          </cell>
          <cell r="E113">
            <v>0.32156600546064773</v>
          </cell>
          <cell r="F113">
            <v>0.32156600546064773</v>
          </cell>
        </row>
        <row r="114">
          <cell r="A114">
            <v>2603</v>
          </cell>
          <cell r="B114" t="str">
            <v>Rexona Aerosol sensitive 24 Hs. 12 x 140 gr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</row>
        <row r="115">
          <cell r="A115">
            <v>2611</v>
          </cell>
          <cell r="B115" t="str">
            <v>REXONA EXCEL Barra 12*58</v>
          </cell>
          <cell r="C115">
            <v>0.22380062446626067</v>
          </cell>
          <cell r="D115">
            <v>0.23943008858203221</v>
          </cell>
          <cell r="E115">
            <v>0.21282674540625088</v>
          </cell>
          <cell r="F115">
            <v>0.21282674540625088</v>
          </cell>
        </row>
        <row r="116">
          <cell r="A116">
            <v>2632</v>
          </cell>
          <cell r="B116" t="str">
            <v>REXONA CONFIANCE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2650</v>
          </cell>
          <cell r="B117" t="str">
            <v>Rexona CONFIANCE Barra 12 x 50 grs.</v>
          </cell>
          <cell r="C117">
            <v>0.19704422077252767</v>
          </cell>
          <cell r="D117">
            <v>0.21080510989037135</v>
          </cell>
          <cell r="E117">
            <v>0.18738231990255233</v>
          </cell>
          <cell r="F117">
            <v>0.18738231990255233</v>
          </cell>
        </row>
        <row r="118">
          <cell r="A118">
            <v>2654</v>
          </cell>
          <cell r="B118" t="str">
            <v>REXONA EXCEL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2667</v>
          </cell>
          <cell r="B119" t="str">
            <v>Rexona Aerosol Hombre 24 Hs. 12 x 160 gr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2685</v>
          </cell>
          <cell r="B120" t="str">
            <v>Rexona Aerosol Confiance. 12 x 140 gr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</row>
        <row r="121">
          <cell r="A121">
            <v>2810</v>
          </cell>
          <cell r="B121" t="str">
            <v>AXE MANIAC 12*113 gr</v>
          </cell>
          <cell r="C121">
            <v>0.74531934568102931</v>
          </cell>
          <cell r="D121">
            <v>1.102679207906391</v>
          </cell>
          <cell r="E121">
            <v>0.87864626675593471</v>
          </cell>
          <cell r="F121">
            <v>0.87099636144835824</v>
          </cell>
        </row>
        <row r="122">
          <cell r="A122">
            <v>2817</v>
          </cell>
          <cell r="B122" t="str">
            <v>AXE HYPNOTIC 12*113 gr</v>
          </cell>
          <cell r="C122">
            <v>1.0775722642291332</v>
          </cell>
          <cell r="D122">
            <v>1.5942381445853306</v>
          </cell>
          <cell r="E122">
            <v>1.2703344581234943</v>
          </cell>
          <cell r="F122">
            <v>1.2592743322443096</v>
          </cell>
        </row>
        <row r="123">
          <cell r="A123">
            <v>5856</v>
          </cell>
          <cell r="B123" t="str">
            <v>12 Promo 1 Axe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5955</v>
          </cell>
          <cell r="B124" t="str">
            <v>8 PACKS 1 Sh. Sedal ALOE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7103</v>
          </cell>
          <cell r="B125" t="str">
            <v>Sedal Sh. Henna 100x15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7158</v>
          </cell>
          <cell r="B126" t="str">
            <v>Sedal Duo Graso 12x200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7160</v>
          </cell>
          <cell r="B127" t="str">
            <v>Sedal Duo Graso 8x500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>
            <v>7161</v>
          </cell>
          <cell r="B128" t="str">
            <v>Sedal Enj. Algas 100x10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A129">
            <v>7164</v>
          </cell>
          <cell r="B129" t="str">
            <v>Organics Sh.Frasco 6x300 Seco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7165</v>
          </cell>
          <cell r="B130" t="str">
            <v>Organics Sh.Frasco 6x300 Fino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7168</v>
          </cell>
          <cell r="B131" t="str">
            <v>Organics Enj.Frasco 6x300 Finos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A132">
            <v>7169</v>
          </cell>
          <cell r="B132" t="str">
            <v xml:space="preserve">Organics Sh.2 En 1 Normal 6x300 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7171</v>
          </cell>
          <cell r="B133" t="str">
            <v>Organics Acondicionador 6x140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</row>
        <row r="134">
          <cell r="A134">
            <v>7172</v>
          </cell>
          <cell r="B134" t="str">
            <v>Bano de Crema 6x150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A135">
            <v>7251</v>
          </cell>
          <cell r="B135" t="str">
            <v>Rexona Roll-On Plenty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7253</v>
          </cell>
          <cell r="B136" t="str">
            <v>Rexona Deo Plenty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7254</v>
          </cell>
          <cell r="B137" t="str">
            <v xml:space="preserve">Rexona Deo Hombre 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</row>
        <row r="138">
          <cell r="A138">
            <v>7258</v>
          </cell>
          <cell r="B138" t="str">
            <v>Pomo Creme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9806</v>
          </cell>
          <cell r="B139" t="str">
            <v>8 PACKS 1 Enj Sedal ALOE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58160</v>
          </cell>
          <cell r="B140" t="str">
            <v>REXONA CREME c/Aloe Vera</v>
          </cell>
          <cell r="C140">
            <v>0.26260466744845107</v>
          </cell>
          <cell r="D140">
            <v>0.28094407215881839</v>
          </cell>
          <cell r="E140">
            <v>0.24972806414117188</v>
          </cell>
          <cell r="F140">
            <v>0.24972806414117188</v>
          </cell>
        </row>
        <row r="141">
          <cell r="A141">
            <v>78438</v>
          </cell>
          <cell r="B141" t="str">
            <v>REXONA CREME C/ALOE VERA</v>
          </cell>
          <cell r="C141">
            <v>1.3271853614082152</v>
          </cell>
          <cell r="D141">
            <v>1.4198714119077487</v>
          </cell>
          <cell r="E141">
            <v>1.2621079216957767</v>
          </cell>
          <cell r="F141">
            <v>1.2621079216957767</v>
          </cell>
        </row>
        <row r="142">
          <cell r="A142">
            <v>78441</v>
          </cell>
          <cell r="B142" t="str">
            <v>REXONA EXCEL 12*126</v>
          </cell>
          <cell r="C142">
            <v>1.2762804566301262</v>
          </cell>
          <cell r="D142">
            <v>1.3654114840619478</v>
          </cell>
          <cell r="E142">
            <v>1.2136990969439536</v>
          </cell>
          <cell r="F142">
            <v>1.2136990969439536</v>
          </cell>
        </row>
        <row r="143">
          <cell r="A143">
            <v>78442</v>
          </cell>
          <cell r="B143" t="str">
            <v>REXONA CONFIANCE 12*126</v>
          </cell>
          <cell r="C143">
            <v>1.3341962165679648</v>
          </cell>
          <cell r="D143">
            <v>1.4273718810236771</v>
          </cell>
          <cell r="E143">
            <v>1.2687750053543798</v>
          </cell>
          <cell r="F143">
            <v>1.2687750053543798</v>
          </cell>
        </row>
        <row r="144">
          <cell r="A144">
            <v>78448</v>
          </cell>
          <cell r="B144" t="str">
            <v>Rexona Forces 12*126 gr</v>
          </cell>
          <cell r="C144">
            <v>1.5216603867774556</v>
          </cell>
          <cell r="D144">
            <v>1.627927902644529</v>
          </cell>
          <cell r="E144">
            <v>1.4470470245729148</v>
          </cell>
          <cell r="F144">
            <v>1.4470470245729148</v>
          </cell>
        </row>
        <row r="145">
          <cell r="A145">
            <v>78466</v>
          </cell>
          <cell r="B145" t="str">
            <v>REXONA CREME C/ALOE</v>
          </cell>
          <cell r="C145">
            <v>0.2490813133117859</v>
          </cell>
          <cell r="D145">
            <v>0.26647629358764613</v>
          </cell>
          <cell r="E145">
            <v>0.23686781652235211</v>
          </cell>
          <cell r="F145">
            <v>0.23686781652235211</v>
          </cell>
        </row>
        <row r="146">
          <cell r="A146" t="str">
            <v>DEO AXE</v>
          </cell>
          <cell r="B146" t="str">
            <v>Total Axe</v>
          </cell>
          <cell r="C146">
            <v>6.82</v>
          </cell>
          <cell r="D146">
            <v>10.09</v>
          </cell>
          <cell r="E146">
            <v>8.0399999999999991</v>
          </cell>
          <cell r="F146">
            <v>7.97</v>
          </cell>
        </row>
        <row r="147">
          <cell r="A147" t="str">
            <v>DEO REXONA</v>
          </cell>
          <cell r="B147" t="str">
            <v>Total Rexona</v>
          </cell>
          <cell r="C147">
            <v>6.73</v>
          </cell>
          <cell r="D147">
            <v>7.2</v>
          </cell>
          <cell r="E147">
            <v>6.4</v>
          </cell>
          <cell r="F147">
            <v>6.4</v>
          </cell>
        </row>
        <row r="148">
          <cell r="A148" t="str">
            <v>DEO REXONA AEROSOL</v>
          </cell>
          <cell r="B148" t="str">
            <v>Total Rexona aerosol</v>
          </cell>
          <cell r="C148">
            <v>5.4593224213837619</v>
          </cell>
          <cell r="D148">
            <v>5.8405826796379019</v>
          </cell>
          <cell r="E148">
            <v>5.1916290485670249</v>
          </cell>
          <cell r="F148">
            <v>5.1916290485670249</v>
          </cell>
        </row>
        <row r="149">
          <cell r="A149" t="str">
            <v>DEO REXONA CREME</v>
          </cell>
          <cell r="B149" t="str">
            <v>Total Rexona Pomo Creme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DEO REXONA ROLL ON</v>
          </cell>
          <cell r="B150" t="str">
            <v>Total Rexona Roll-On</v>
          </cell>
          <cell r="C150">
            <v>0.58722806592899834</v>
          </cell>
          <cell r="D150">
            <v>0.62823804973087483</v>
          </cell>
          <cell r="E150">
            <v>0.55843382198299985</v>
          </cell>
          <cell r="F150">
            <v>0.55843382198299985</v>
          </cell>
        </row>
        <row r="151">
          <cell r="A151" t="str">
            <v>DEO REXONA STICKS</v>
          </cell>
          <cell r="B151" t="str">
            <v>Total Rexona barra</v>
          </cell>
          <cell r="C151">
            <v>0.68344951268723941</v>
          </cell>
          <cell r="D151">
            <v>0.7311792706312219</v>
          </cell>
          <cell r="E151">
            <v>0.64993712944997506</v>
          </cell>
          <cell r="F151">
            <v>0.64993712944997506</v>
          </cell>
        </row>
        <row r="152">
          <cell r="A152" t="str">
            <v>ORGANICS 2 EN 1</v>
          </cell>
          <cell r="B152" t="str">
            <v>Total Organics 2en1 y Others</v>
          </cell>
          <cell r="C152">
            <v>1.9</v>
          </cell>
          <cell r="D152">
            <v>2.8</v>
          </cell>
          <cell r="E152">
            <v>2.87</v>
          </cell>
          <cell r="F152">
            <v>2.81</v>
          </cell>
        </row>
        <row r="153">
          <cell r="A153" t="str">
            <v>ORGANICS ENJUAGUE</v>
          </cell>
          <cell r="B153" t="str">
            <v>Total Organics Crema Enjuague</v>
          </cell>
          <cell r="C153">
            <v>1.54</v>
          </cell>
          <cell r="D153">
            <v>2.0499999999999998</v>
          </cell>
          <cell r="E153">
            <v>1.7</v>
          </cell>
          <cell r="F153">
            <v>1.73</v>
          </cell>
        </row>
        <row r="154">
          <cell r="A154" t="str">
            <v>ORGANICS SHAMPOO</v>
          </cell>
          <cell r="B154" t="str">
            <v xml:space="preserve">Total Organics Shampoo </v>
          </cell>
          <cell r="C154">
            <v>1.2937799043062199</v>
          </cell>
          <cell r="D154">
            <v>2.6</v>
          </cell>
          <cell r="E154">
            <v>2.0699999999999998</v>
          </cell>
          <cell r="F154">
            <v>2.1</v>
          </cell>
        </row>
        <row r="155">
          <cell r="A155" t="str">
            <v>SEDAL</v>
          </cell>
          <cell r="B155" t="str">
            <v>Total Sedal (Shampoo + Enjuague )</v>
          </cell>
          <cell r="C155">
            <v>89.411999999999992</v>
          </cell>
          <cell r="D155">
            <v>84.238200000000006</v>
          </cell>
          <cell r="E155">
            <v>74.878399999999999</v>
          </cell>
          <cell r="F155">
            <v>74.878399999999999</v>
          </cell>
        </row>
        <row r="156">
          <cell r="A156" t="str">
            <v>SEDAL DUO</v>
          </cell>
          <cell r="B156" t="str">
            <v>Total Sedal Duo Frasco</v>
          </cell>
          <cell r="C156">
            <v>1.32</v>
          </cell>
          <cell r="D156">
            <v>1.3148013442404984</v>
          </cell>
          <cell r="E156">
            <v>1.2910858990781422</v>
          </cell>
          <cell r="F156">
            <v>1.2910858990781422</v>
          </cell>
        </row>
        <row r="157">
          <cell r="A157" t="str">
            <v>Sedal Duo 200</v>
          </cell>
          <cell r="B157" t="str">
            <v>Total Sedal Duo Fsco 200</v>
          </cell>
          <cell r="C157">
            <v>0.75764564565014902</v>
          </cell>
          <cell r="D157">
            <v>0.7546617525445275</v>
          </cell>
          <cell r="E157">
            <v>0.74104970424004724</v>
          </cell>
          <cell r="F157">
            <v>0.74104970424004724</v>
          </cell>
        </row>
        <row r="158">
          <cell r="A158" t="str">
            <v>Sedal Duo 500</v>
          </cell>
          <cell r="B158" t="str">
            <v>Total Sedal Duo Fsco 500</v>
          </cell>
          <cell r="C158">
            <v>0.56235435434985104</v>
          </cell>
          <cell r="D158">
            <v>0.56013959169597105</v>
          </cell>
          <cell r="E158">
            <v>0.55003619483809507</v>
          </cell>
          <cell r="F158">
            <v>0.55003619483809507</v>
          </cell>
        </row>
        <row r="159">
          <cell r="A159" t="str">
            <v>SEDAL ENJUAGUE</v>
          </cell>
          <cell r="B159" t="str">
            <v>Total Sedal Classic Enjuague</v>
          </cell>
          <cell r="C159">
            <v>39.049999999999997</v>
          </cell>
          <cell r="D159">
            <v>39.880768466364536</v>
          </cell>
          <cell r="E159">
            <v>35.390718220600483</v>
          </cell>
          <cell r="F159">
            <v>35.390718220600483</v>
          </cell>
        </row>
        <row r="160">
          <cell r="A160" t="str">
            <v>Sedal Enjuague 10</v>
          </cell>
          <cell r="B160" t="str">
            <v>Total Sedal Enj. Pouche</v>
          </cell>
          <cell r="C160">
            <v>15.22873402805202</v>
          </cell>
          <cell r="D160">
            <v>15.552717434278861</v>
          </cell>
          <cell r="E160">
            <v>13.801685911479108</v>
          </cell>
          <cell r="F160">
            <v>13.801685911479108</v>
          </cell>
        </row>
        <row r="161">
          <cell r="A161" t="str">
            <v>Sedal Enjuague 200</v>
          </cell>
          <cell r="B161" t="str">
            <v>Total Sedal Enj. Fsco 200</v>
          </cell>
          <cell r="C161">
            <v>11.863569550639967</v>
          </cell>
          <cell r="D161">
            <v>12.115960830568111</v>
          </cell>
          <cell r="E161">
            <v>10.751862920798844</v>
          </cell>
          <cell r="F161">
            <v>10.751862920798844</v>
          </cell>
        </row>
        <row r="162">
          <cell r="A162" t="str">
            <v>Sedal Enjuague 400</v>
          </cell>
          <cell r="B162" t="str">
            <v>Total Sedal Enj. Fsco 400</v>
          </cell>
          <cell r="C162">
            <v>11.957696421308023</v>
          </cell>
          <cell r="D162">
            <v>12.212090201517567</v>
          </cell>
          <cell r="E162">
            <v>10.837169388322534</v>
          </cell>
          <cell r="F162">
            <v>10.837169388322534</v>
          </cell>
        </row>
        <row r="163">
          <cell r="A163" t="str">
            <v>SEDAL SHAMPOO</v>
          </cell>
          <cell r="B163" t="str">
            <v>Total Sedal Classic Shampoo</v>
          </cell>
          <cell r="C163">
            <v>49.041999999999994</v>
          </cell>
          <cell r="D163">
            <v>43.042630189394977</v>
          </cell>
          <cell r="E163">
            <v>38.196595880321375</v>
          </cell>
          <cell r="F163">
            <v>38.196595880321375</v>
          </cell>
        </row>
        <row r="164">
          <cell r="A164" t="str">
            <v>Sedal Shampoo 15</v>
          </cell>
          <cell r="B164" t="str">
            <v>Total Sh Sedal Pouche</v>
          </cell>
          <cell r="C164">
            <v>17.086263547597206</v>
          </cell>
          <cell r="D164">
            <v>14.99607934419001</v>
          </cell>
          <cell r="E164">
            <v>13.307717952616873</v>
          </cell>
          <cell r="F164">
            <v>13.307717952616873</v>
          </cell>
        </row>
        <row r="165">
          <cell r="A165" t="str">
            <v>Sedal Shampoo 200</v>
          </cell>
          <cell r="B165" t="str">
            <v>Total Sh Sedal Frasco 200</v>
          </cell>
          <cell r="C165">
            <v>15.889893140839266</v>
          </cell>
          <cell r="D165">
            <v>13.94606244056418</v>
          </cell>
          <cell r="E165">
            <v>12.375919148528364</v>
          </cell>
          <cell r="F165">
            <v>12.375919148528364</v>
          </cell>
        </row>
        <row r="166">
          <cell r="A166" t="str">
            <v>Sedal Shampoo 500</v>
          </cell>
          <cell r="B166" t="str">
            <v>Total Sh Sedal Frasco 500</v>
          </cell>
          <cell r="C166">
            <v>16.06584331156353</v>
          </cell>
          <cell r="D166">
            <v>14.100488404640791</v>
          </cell>
          <cell r="E166">
            <v>12.512958779176138</v>
          </cell>
          <cell r="F166">
            <v>12.512958779176138</v>
          </cell>
        </row>
        <row r="167">
          <cell r="A167" t="str">
            <v>TONY ENJUAGUE</v>
          </cell>
          <cell r="C167">
            <v>0</v>
          </cell>
          <cell r="D167">
            <v>0</v>
          </cell>
          <cell r="E167">
            <v>0</v>
          </cell>
          <cell r="F167">
            <v>5.4</v>
          </cell>
        </row>
        <row r="168">
          <cell r="A168" t="str">
            <v>TONY SHAMPOO</v>
          </cell>
          <cell r="C168">
            <v>0</v>
          </cell>
          <cell r="D168">
            <v>0</v>
          </cell>
          <cell r="E168">
            <v>0</v>
          </cell>
          <cell r="F168">
            <v>4.8</v>
          </cell>
        </row>
        <row r="169">
          <cell r="A169" t="str">
            <v>TOTAL TONY</v>
          </cell>
          <cell r="C169">
            <v>0</v>
          </cell>
          <cell r="D169">
            <v>0</v>
          </cell>
          <cell r="E169">
            <v>0</v>
          </cell>
          <cell r="F169">
            <v>10.199999999999999</v>
          </cell>
        </row>
        <row r="170">
          <cell r="B170" t="str">
            <v>Total Organics</v>
          </cell>
          <cell r="C170">
            <v>4.7337799043062194</v>
          </cell>
          <cell r="D170">
            <v>7.45</v>
          </cell>
          <cell r="E170">
            <v>6.64</v>
          </cell>
          <cell r="F170">
            <v>6.64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A."/>
      <sheetName val="Hoja1"/>
      <sheetName val="MATRIZ"/>
      <sheetName val="Adicional"/>
      <sheetName val="Pedido definitivo Mayo"/>
      <sheetName val="PEDIDO"/>
      <sheetName val="ESTIMADOS"/>
      <sheetName val="ReinaMirasol"/>
      <sheetName val="MIRASOL 25_8"/>
      <sheetName val="EST 00"/>
      <sheetName val="Comparativo BG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3403</v>
          </cell>
          <cell r="B4" t="str">
            <v>ACEITE REINA 12 X 800 ML.</v>
          </cell>
          <cell r="C4">
            <v>11.295348000000001</v>
          </cell>
          <cell r="D4">
            <v>8.36</v>
          </cell>
          <cell r="E4">
            <v>4.79</v>
          </cell>
          <cell r="F4">
            <v>7.65</v>
          </cell>
          <cell r="G4">
            <v>6.03</v>
          </cell>
          <cell r="H4">
            <v>8.16</v>
          </cell>
          <cell r="I4">
            <v>5.38</v>
          </cell>
          <cell r="J4">
            <v>3.7951184010963996</v>
          </cell>
          <cell r="K4">
            <v>2.79</v>
          </cell>
          <cell r="L4">
            <v>2.16</v>
          </cell>
          <cell r="M4">
            <v>2.5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</row>
        <row r="5">
          <cell r="A5">
            <v>3406</v>
          </cell>
          <cell r="B5" t="str">
            <v>REINA 135*4 LTS</v>
          </cell>
          <cell r="J5">
            <v>222.58654681189904</v>
          </cell>
          <cell r="K5">
            <v>405</v>
          </cell>
          <cell r="L5">
            <v>427.9</v>
          </cell>
          <cell r="M5">
            <v>193</v>
          </cell>
        </row>
        <row r="6">
          <cell r="A6">
            <v>3407</v>
          </cell>
          <cell r="B6" t="str">
            <v>REINA 208*4 LTS Pack</v>
          </cell>
          <cell r="M6">
            <v>304.5</v>
          </cell>
          <cell r="N6">
            <v>390</v>
          </cell>
          <cell r="O6">
            <v>300</v>
          </cell>
          <cell r="P6">
            <v>300</v>
          </cell>
          <cell r="Q6">
            <v>300</v>
          </cell>
          <cell r="R6">
            <v>300</v>
          </cell>
          <cell r="S6">
            <v>300</v>
          </cell>
          <cell r="T6">
            <v>300</v>
          </cell>
        </row>
        <row r="7">
          <cell r="A7">
            <v>3408</v>
          </cell>
          <cell r="B7" t="str">
            <v>REINA 135*4.5 LTS</v>
          </cell>
          <cell r="C7">
            <v>290.61921479062499</v>
          </cell>
          <cell r="D7">
            <v>248</v>
          </cell>
          <cell r="E7">
            <v>278.02999999999997</v>
          </cell>
          <cell r="F7">
            <v>280</v>
          </cell>
          <cell r="G7">
            <v>260.58999999999997</v>
          </cell>
          <cell r="H7">
            <v>341.84</v>
          </cell>
          <cell r="I7">
            <v>292.38</v>
          </cell>
          <cell r="J7">
            <v>222.58654681189904</v>
          </cell>
        </row>
        <row r="8">
          <cell r="A8">
            <v>3602</v>
          </cell>
          <cell r="B8" t="str">
            <v>Aceite Mirasol 4/3 litros bidon</v>
          </cell>
          <cell r="C8">
            <v>12.508649999999999</v>
          </cell>
          <cell r="D8">
            <v>12.48</v>
          </cell>
          <cell r="E8">
            <v>15.81</v>
          </cell>
          <cell r="F8">
            <v>14.31</v>
          </cell>
          <cell r="G8">
            <v>15.66</v>
          </cell>
          <cell r="H8">
            <v>19.41</v>
          </cell>
          <cell r="I8">
            <v>15.26</v>
          </cell>
          <cell r="J8">
            <v>12.31485</v>
          </cell>
          <cell r="K8">
            <v>20.5656</v>
          </cell>
          <cell r="L8">
            <v>13.62</v>
          </cell>
          <cell r="M8">
            <v>13.8</v>
          </cell>
          <cell r="N8">
            <v>17.86</v>
          </cell>
          <cell r="O8">
            <v>16.239999999999998</v>
          </cell>
          <cell r="P8">
            <v>20.14</v>
          </cell>
          <cell r="Q8">
            <v>20.14</v>
          </cell>
          <cell r="R8">
            <v>20.14</v>
          </cell>
          <cell r="S8">
            <v>20.14</v>
          </cell>
          <cell r="T8">
            <v>20.14</v>
          </cell>
        </row>
        <row r="9">
          <cell r="A9">
            <v>3606</v>
          </cell>
          <cell r="B9" t="str">
            <v>Aceite Mirasol 12/1000 cc</v>
          </cell>
          <cell r="C9">
            <v>30.871053848264307</v>
          </cell>
          <cell r="D9">
            <v>32.869999999999997</v>
          </cell>
          <cell r="E9">
            <v>36.700000000000003</v>
          </cell>
          <cell r="F9">
            <v>31.95</v>
          </cell>
          <cell r="G9">
            <v>33.53</v>
          </cell>
          <cell r="H9">
            <v>41.73</v>
          </cell>
          <cell r="I9">
            <v>33.57</v>
          </cell>
          <cell r="J9">
            <v>31.707200002128001</v>
          </cell>
          <cell r="K9">
            <v>40.60869998327999</v>
          </cell>
          <cell r="L9">
            <v>30.41</v>
          </cell>
          <cell r="M9">
            <v>31.21</v>
          </cell>
          <cell r="N9">
            <v>40.39</v>
          </cell>
          <cell r="O9">
            <v>36.71</v>
          </cell>
          <cell r="P9">
            <v>36.71</v>
          </cell>
          <cell r="Q9">
            <v>36.71</v>
          </cell>
          <cell r="R9">
            <v>36.71</v>
          </cell>
          <cell r="S9">
            <v>36.71</v>
          </cell>
          <cell r="T9">
            <v>36.71</v>
          </cell>
        </row>
        <row r="10">
          <cell r="A10">
            <v>3608</v>
          </cell>
          <cell r="B10" t="str">
            <v>Aceite Mirasol gastronomico 4/4.5 lys bidon</v>
          </cell>
          <cell r="J10">
            <v>121.93219999999999</v>
          </cell>
          <cell r="K10">
            <v>140.79978</v>
          </cell>
          <cell r="L10">
            <v>114.72</v>
          </cell>
          <cell r="M10">
            <v>124.99</v>
          </cell>
          <cell r="N10">
            <v>161.75</v>
          </cell>
          <cell r="O10">
            <v>147.05000000000001</v>
          </cell>
          <cell r="P10">
            <v>147.05000000000001</v>
          </cell>
          <cell r="Q10">
            <v>147.05000000000001</v>
          </cell>
          <cell r="R10">
            <v>147.05000000000001</v>
          </cell>
          <cell r="S10">
            <v>147.05000000000001</v>
          </cell>
          <cell r="T10">
            <v>147.05000000000001</v>
          </cell>
        </row>
        <row r="11">
          <cell r="A11">
            <v>3610</v>
          </cell>
          <cell r="B11" t="str">
            <v>Aceite Mirasol gastronomico 4/5 lys bidon</v>
          </cell>
          <cell r="C11">
            <v>116.37646153846154</v>
          </cell>
          <cell r="D11">
            <v>120.15</v>
          </cell>
          <cell r="E11">
            <v>160.52000000000001</v>
          </cell>
          <cell r="F11">
            <v>140</v>
          </cell>
          <cell r="G11">
            <v>143.32</v>
          </cell>
          <cell r="H11">
            <v>188.86</v>
          </cell>
          <cell r="I11">
            <v>140.66</v>
          </cell>
        </row>
        <row r="12">
          <cell r="A12">
            <v>4409</v>
          </cell>
          <cell r="B12" t="str">
            <v>Manteca vegetal OK  10 kilos</v>
          </cell>
          <cell r="C12">
            <v>273.26749999999998</v>
          </cell>
          <cell r="D12">
            <v>309</v>
          </cell>
          <cell r="E12">
            <v>320.86</v>
          </cell>
          <cell r="F12">
            <v>300</v>
          </cell>
          <cell r="G12">
            <v>320.87</v>
          </cell>
          <cell r="H12">
            <v>320</v>
          </cell>
          <cell r="I12">
            <v>309.36</v>
          </cell>
          <cell r="J12">
            <v>333.6</v>
          </cell>
          <cell r="K12">
            <v>575.83166666666659</v>
          </cell>
          <cell r="L12">
            <v>487.88</v>
          </cell>
          <cell r="M12">
            <v>443.33</v>
          </cell>
          <cell r="N12">
            <v>568.75</v>
          </cell>
          <cell r="O12">
            <v>455</v>
          </cell>
          <cell r="P12">
            <v>520</v>
          </cell>
          <cell r="Q12">
            <v>520</v>
          </cell>
          <cell r="R12">
            <v>520</v>
          </cell>
          <cell r="S12">
            <v>520</v>
          </cell>
          <cell r="T12">
            <v>520</v>
          </cell>
        </row>
        <row r="13">
          <cell r="A13">
            <v>4413</v>
          </cell>
          <cell r="B13" t="str">
            <v>Grasa comestible p/ panaderia 10kg</v>
          </cell>
          <cell r="C13">
            <v>124.11750000000001</v>
          </cell>
          <cell r="D13">
            <v>165</v>
          </cell>
          <cell r="E13">
            <v>165.6</v>
          </cell>
          <cell r="F13">
            <v>155.44</v>
          </cell>
          <cell r="G13">
            <v>135.68</v>
          </cell>
          <cell r="H13">
            <v>160</v>
          </cell>
          <cell r="I13">
            <v>164.81</v>
          </cell>
          <cell r="J13">
            <v>157.08000000000001</v>
          </cell>
          <cell r="K13">
            <v>377.08</v>
          </cell>
          <cell r="L13">
            <v>216.98</v>
          </cell>
          <cell r="M13">
            <v>256.67</v>
          </cell>
          <cell r="N13">
            <v>306.25</v>
          </cell>
          <cell r="O13">
            <v>245</v>
          </cell>
          <cell r="P13">
            <v>245</v>
          </cell>
          <cell r="Q13">
            <v>245</v>
          </cell>
          <cell r="R13">
            <v>245</v>
          </cell>
          <cell r="S13">
            <v>245</v>
          </cell>
          <cell r="T13">
            <v>245</v>
          </cell>
        </row>
        <row r="14">
          <cell r="A14">
            <v>4427</v>
          </cell>
          <cell r="B14" t="str">
            <v>Margarina Mirasol 24/250 gr</v>
          </cell>
          <cell r="C14">
            <v>1.3680000000000001</v>
          </cell>
          <cell r="D14">
            <v>1.05</v>
          </cell>
          <cell r="E14">
            <v>1.87</v>
          </cell>
          <cell r="F14">
            <v>1.5</v>
          </cell>
          <cell r="G14">
            <v>1.08</v>
          </cell>
          <cell r="H14">
            <v>1.5882352941176472</v>
          </cell>
          <cell r="I14">
            <v>0.97</v>
          </cell>
          <cell r="J14">
            <v>1.49</v>
          </cell>
          <cell r="K14">
            <v>1.88</v>
          </cell>
          <cell r="L14">
            <v>2.6</v>
          </cell>
          <cell r="M14">
            <v>2.5</v>
          </cell>
          <cell r="N14">
            <v>3.125</v>
          </cell>
          <cell r="O14">
            <v>1.3</v>
          </cell>
          <cell r="P14">
            <v>1.3</v>
          </cell>
          <cell r="Q14">
            <v>1.3</v>
          </cell>
          <cell r="R14">
            <v>1.3</v>
          </cell>
          <cell r="S14">
            <v>1.3</v>
          </cell>
          <cell r="T14">
            <v>1.3</v>
          </cell>
        </row>
        <row r="15">
          <cell r="A15">
            <v>6905</v>
          </cell>
          <cell r="B15" t="str">
            <v>Cu¤atai 10 x 300 gr. (3kg)</v>
          </cell>
          <cell r="M15">
            <v>0</v>
          </cell>
        </row>
        <row r="16">
          <cell r="A16">
            <v>6906</v>
          </cell>
          <cell r="B16" t="str">
            <v>Cuñataí Góndola</v>
          </cell>
          <cell r="D16">
            <v>0</v>
          </cell>
          <cell r="E16">
            <v>32.090000000000003</v>
          </cell>
          <cell r="F16">
            <v>11.5</v>
          </cell>
          <cell r="G16">
            <v>24.46</v>
          </cell>
          <cell r="H16">
            <v>30.6</v>
          </cell>
          <cell r="I16">
            <v>16.2</v>
          </cell>
          <cell r="J16">
            <v>12.781599999999999</v>
          </cell>
          <cell r="K16">
            <v>10.794666666666666</v>
          </cell>
          <cell r="L16">
            <v>7.5</v>
          </cell>
          <cell r="M16">
            <v>11</v>
          </cell>
          <cell r="N16">
            <v>14</v>
          </cell>
          <cell r="O16">
            <v>11.25</v>
          </cell>
          <cell r="P16">
            <v>11.25</v>
          </cell>
          <cell r="Q16">
            <v>11.25</v>
          </cell>
          <cell r="R16">
            <v>11.25</v>
          </cell>
          <cell r="S16">
            <v>11.25</v>
          </cell>
          <cell r="T16">
            <v>11.25</v>
          </cell>
        </row>
        <row r="17">
          <cell r="A17">
            <v>6907</v>
          </cell>
          <cell r="B17" t="str">
            <v>Cu¤atai 20 x 200 gr. (4 kg)</v>
          </cell>
          <cell r="C17">
            <v>4.617</v>
          </cell>
          <cell r="D17">
            <v>6.15</v>
          </cell>
          <cell r="E17">
            <v>17.100000000000001</v>
          </cell>
          <cell r="F17">
            <v>17.079999999999998</v>
          </cell>
          <cell r="G17">
            <v>16.510000000000002</v>
          </cell>
          <cell r="H17">
            <v>230</v>
          </cell>
          <cell r="I17">
            <v>128.62</v>
          </cell>
          <cell r="J17">
            <v>126.268</v>
          </cell>
          <cell r="K17">
            <v>95.238</v>
          </cell>
          <cell r="L17">
            <v>78.8</v>
          </cell>
          <cell r="M17">
            <v>134.22999999999999</v>
          </cell>
          <cell r="N17">
            <v>120.03</v>
          </cell>
          <cell r="O17">
            <v>108.7</v>
          </cell>
          <cell r="P17">
            <v>108.7</v>
          </cell>
          <cell r="Q17">
            <v>108.7</v>
          </cell>
          <cell r="R17">
            <v>108.7</v>
          </cell>
          <cell r="S17">
            <v>108.7</v>
          </cell>
          <cell r="T17">
            <v>108.7</v>
          </cell>
        </row>
        <row r="18">
          <cell r="A18">
            <v>6908</v>
          </cell>
          <cell r="B18" t="str">
            <v>Cu¤atai 20 x 300 gr. (6kg)</v>
          </cell>
          <cell r="C18">
            <v>16</v>
          </cell>
          <cell r="D18">
            <v>58.66</v>
          </cell>
          <cell r="E18">
            <v>67.430000000000007</v>
          </cell>
          <cell r="F18">
            <v>235</v>
          </cell>
          <cell r="G18">
            <v>293.89999999999998</v>
          </cell>
          <cell r="H18">
            <v>770</v>
          </cell>
          <cell r="I18">
            <v>425.44</v>
          </cell>
          <cell r="J18">
            <v>446.86860000000001</v>
          </cell>
          <cell r="K18">
            <v>288.2</v>
          </cell>
          <cell r="L18">
            <v>192.68</v>
          </cell>
          <cell r="M18">
            <v>404.77</v>
          </cell>
          <cell r="N18">
            <v>365.97</v>
          </cell>
          <cell r="O18">
            <v>330.05</v>
          </cell>
          <cell r="P18">
            <v>330.05</v>
          </cell>
          <cell r="Q18">
            <v>330.05</v>
          </cell>
          <cell r="R18">
            <v>330.05</v>
          </cell>
          <cell r="S18">
            <v>330.05</v>
          </cell>
          <cell r="T18">
            <v>330.05</v>
          </cell>
        </row>
        <row r="19">
          <cell r="A19">
            <v>6909</v>
          </cell>
          <cell r="B19" t="str">
            <v>Jabon Cuñatai de 20 panes (7kg)</v>
          </cell>
          <cell r="C19">
            <v>283.29000000000002</v>
          </cell>
          <cell r="D19">
            <v>225.31</v>
          </cell>
          <cell r="E19">
            <v>352.01</v>
          </cell>
          <cell r="F19">
            <v>123.47</v>
          </cell>
          <cell r="G19">
            <v>75.540000000000006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6914</v>
          </cell>
          <cell r="B20" t="str">
            <v>A-100 12 x 750 Limón</v>
          </cell>
          <cell r="C20">
            <v>50.530500000000004</v>
          </cell>
          <cell r="D20">
            <v>63.169411765108237</v>
          </cell>
          <cell r="E20">
            <v>61.42</v>
          </cell>
          <cell r="F20">
            <v>62</v>
          </cell>
          <cell r="G20">
            <v>60.66</v>
          </cell>
          <cell r="H20">
            <v>78.7</v>
          </cell>
          <cell r="I20">
            <v>84.21</v>
          </cell>
          <cell r="J20">
            <v>63.194999998680004</v>
          </cell>
          <cell r="K20">
            <v>81.278999991420008</v>
          </cell>
          <cell r="L20">
            <v>76.150000000000006</v>
          </cell>
          <cell r="M20">
            <v>63.54</v>
          </cell>
          <cell r="N20">
            <v>79.87</v>
          </cell>
          <cell r="O20">
            <v>64.66</v>
          </cell>
          <cell r="P20">
            <v>64.66</v>
          </cell>
          <cell r="Q20">
            <v>64.66</v>
          </cell>
          <cell r="R20">
            <v>64.66</v>
          </cell>
          <cell r="S20">
            <v>64.66</v>
          </cell>
          <cell r="T20">
            <v>64.66</v>
          </cell>
        </row>
        <row r="21">
          <cell r="A21">
            <v>6915</v>
          </cell>
          <cell r="B21" t="str">
            <v>A-100 12 x 750 Fresca</v>
          </cell>
          <cell r="C21">
            <v>5.1834375000000001</v>
          </cell>
          <cell r="D21">
            <v>10.419264706150589</v>
          </cell>
          <cell r="E21">
            <v>0.56999999999999995</v>
          </cell>
          <cell r="F21">
            <v>5</v>
          </cell>
          <cell r="G21">
            <v>1.84</v>
          </cell>
          <cell r="H21">
            <v>1.95</v>
          </cell>
          <cell r="I21">
            <v>3.23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6916</v>
          </cell>
          <cell r="B22" t="str">
            <v>A-100 12 x 750 Frutal</v>
          </cell>
          <cell r="C22">
            <v>5.0338124999999998</v>
          </cell>
          <cell r="D22">
            <v>6.8592794124017651</v>
          </cell>
          <cell r="E22">
            <v>1.19</v>
          </cell>
          <cell r="F22">
            <v>5.38</v>
          </cell>
          <cell r="G22">
            <v>2.78</v>
          </cell>
          <cell r="H22">
            <v>1.1100000000000001</v>
          </cell>
          <cell r="I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>
            <v>6917</v>
          </cell>
          <cell r="B23" t="str">
            <v>A-100 24 x 500 Limón</v>
          </cell>
          <cell r="C23">
            <v>65.664000000000001</v>
          </cell>
          <cell r="D23">
            <v>72.082088236277642</v>
          </cell>
          <cell r="E23">
            <v>66.67</v>
          </cell>
          <cell r="F23">
            <v>71.08</v>
          </cell>
          <cell r="G23">
            <v>68.680000000000007</v>
          </cell>
          <cell r="H23">
            <v>89</v>
          </cell>
          <cell r="I23">
            <v>90.62</v>
          </cell>
          <cell r="J23">
            <v>64.86</v>
          </cell>
          <cell r="K23">
            <v>102.25599997536</v>
          </cell>
          <cell r="L23">
            <v>76.790000000000006</v>
          </cell>
          <cell r="M23">
            <v>64.739999999999995</v>
          </cell>
          <cell r="N23">
            <v>77.41</v>
          </cell>
          <cell r="O23">
            <v>62.66</v>
          </cell>
          <cell r="P23">
            <v>62.66</v>
          </cell>
          <cell r="Q23">
            <v>62.66</v>
          </cell>
          <cell r="R23">
            <v>62.66</v>
          </cell>
          <cell r="S23">
            <v>62.66</v>
          </cell>
          <cell r="T23">
            <v>62.66</v>
          </cell>
        </row>
        <row r="24">
          <cell r="A24">
            <v>6918</v>
          </cell>
          <cell r="B24" t="str">
            <v>A-100 24 x 500 Fresca</v>
          </cell>
          <cell r="C24">
            <v>3.6764999999999999</v>
          </cell>
          <cell r="D24">
            <v>9.8269117653317632</v>
          </cell>
          <cell r="E24">
            <v>4.54</v>
          </cell>
          <cell r="F24">
            <v>3</v>
          </cell>
          <cell r="G24">
            <v>2.4</v>
          </cell>
          <cell r="H24">
            <v>3.45</v>
          </cell>
          <cell r="I24">
            <v>1.1399999999999999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6919</v>
          </cell>
          <cell r="B25" t="str">
            <v>A-100 24 x 500 Frutal</v>
          </cell>
          <cell r="C25">
            <v>3.2490000000000001</v>
          </cell>
          <cell r="D25">
            <v>6.2996176476847072</v>
          </cell>
          <cell r="E25">
            <v>2.44</v>
          </cell>
          <cell r="F25">
            <v>2</v>
          </cell>
          <cell r="G25">
            <v>1.57</v>
          </cell>
          <cell r="H25">
            <v>2.5</v>
          </cell>
          <cell r="I25">
            <v>1.58</v>
          </cell>
          <cell r="J25">
            <v>1.3350000072000001</v>
          </cell>
          <cell r="K25">
            <v>0.96799999999999997</v>
          </cell>
          <cell r="L25">
            <v>0.98</v>
          </cell>
          <cell r="M25">
            <v>1.1000000000000001</v>
          </cell>
          <cell r="N25">
            <v>0.75</v>
          </cell>
          <cell r="O25">
            <v>0.61</v>
          </cell>
          <cell r="P25">
            <v>0.61</v>
          </cell>
          <cell r="Q25">
            <v>0.61</v>
          </cell>
          <cell r="R25">
            <v>0.61</v>
          </cell>
          <cell r="S25">
            <v>0.61</v>
          </cell>
          <cell r="T25">
            <v>0.61</v>
          </cell>
        </row>
        <row r="26">
          <cell r="A26">
            <v>6920</v>
          </cell>
          <cell r="B26" t="str">
            <v>A-100 4 x 5 lts bidón</v>
          </cell>
          <cell r="C26">
            <v>19.285</v>
          </cell>
          <cell r="D26">
            <v>19.804705882352938</v>
          </cell>
          <cell r="E26">
            <v>24.89</v>
          </cell>
          <cell r="F26">
            <v>19.149999999999999</v>
          </cell>
          <cell r="G26">
            <v>22.27</v>
          </cell>
          <cell r="H26">
            <v>25.1</v>
          </cell>
          <cell r="I26">
            <v>19.79</v>
          </cell>
          <cell r="J26">
            <v>23.574999999999999</v>
          </cell>
          <cell r="K26">
            <v>23.76</v>
          </cell>
          <cell r="L26">
            <v>24.31</v>
          </cell>
          <cell r="M26">
            <v>14.93</v>
          </cell>
          <cell r="N26">
            <v>24.67</v>
          </cell>
          <cell r="O26">
            <v>19.97</v>
          </cell>
          <cell r="P26">
            <v>19.97</v>
          </cell>
          <cell r="Q26">
            <v>19.97</v>
          </cell>
          <cell r="R26">
            <v>19.97</v>
          </cell>
          <cell r="S26">
            <v>19.97</v>
          </cell>
          <cell r="T26">
            <v>19.97</v>
          </cell>
        </row>
        <row r="27">
          <cell r="A27">
            <v>6921</v>
          </cell>
          <cell r="B27" t="str">
            <v>A-100 24 x 500 Aloe</v>
          </cell>
          <cell r="F27">
            <v>13.65</v>
          </cell>
          <cell r="G27">
            <v>25.58</v>
          </cell>
          <cell r="H27">
            <v>27</v>
          </cell>
          <cell r="I27">
            <v>22.96</v>
          </cell>
          <cell r="J27">
            <v>21.281500000439998</v>
          </cell>
          <cell r="K27">
            <v>27.19200000352</v>
          </cell>
          <cell r="L27">
            <v>25.13</v>
          </cell>
          <cell r="M27">
            <v>25.68</v>
          </cell>
          <cell r="N27">
            <v>27.3</v>
          </cell>
          <cell r="O27">
            <v>22.1</v>
          </cell>
          <cell r="P27">
            <v>22.1</v>
          </cell>
          <cell r="Q27">
            <v>22.1</v>
          </cell>
          <cell r="R27">
            <v>22.1</v>
          </cell>
          <cell r="S27">
            <v>22.1</v>
          </cell>
          <cell r="T27">
            <v>22.1</v>
          </cell>
        </row>
        <row r="28">
          <cell r="A28">
            <v>6934</v>
          </cell>
          <cell r="B28" t="str">
            <v>Jabon Cuñatai 5 kilos /20 panes</v>
          </cell>
          <cell r="C28">
            <v>85</v>
          </cell>
          <cell r="D28">
            <v>108.02</v>
          </cell>
          <cell r="E28">
            <v>124.18</v>
          </cell>
          <cell r="F28">
            <v>124.78</v>
          </cell>
          <cell r="G28">
            <v>71.92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31">
          <cell r="B31" t="str">
            <v>REINA</v>
          </cell>
          <cell r="F31">
            <v>287.64999999999998</v>
          </cell>
          <cell r="G31">
            <v>266.61999999999995</v>
          </cell>
          <cell r="H31">
            <v>350</v>
          </cell>
          <cell r="I31">
            <v>297.76</v>
          </cell>
          <cell r="J31">
            <v>226.38166521299544</v>
          </cell>
          <cell r="K31">
            <v>407.79</v>
          </cell>
          <cell r="L31">
            <v>430.06</v>
          </cell>
          <cell r="M31">
            <v>500</v>
          </cell>
          <cell r="N31">
            <v>392</v>
          </cell>
          <cell r="O31">
            <v>302</v>
          </cell>
          <cell r="R31">
            <v>3602</v>
          </cell>
          <cell r="S31">
            <v>16.22</v>
          </cell>
          <cell r="T31">
            <v>7.7238095238095231E-2</v>
          </cell>
          <cell r="U31">
            <v>12.358095238095236</v>
          </cell>
        </row>
        <row r="32">
          <cell r="B32" t="str">
            <v>MIRASOL</v>
          </cell>
          <cell r="F32">
            <v>186.26</v>
          </cell>
          <cell r="G32">
            <v>192.51</v>
          </cell>
          <cell r="H32">
            <v>250</v>
          </cell>
          <cell r="I32">
            <v>189.49</v>
          </cell>
          <cell r="J32">
            <v>165.95425000212799</v>
          </cell>
          <cell r="K32">
            <v>201.97407998327998</v>
          </cell>
          <cell r="L32">
            <v>158.75</v>
          </cell>
          <cell r="M32">
            <v>170</v>
          </cell>
          <cell r="N32">
            <v>220</v>
          </cell>
          <cell r="O32">
            <v>200</v>
          </cell>
          <cell r="R32">
            <v>3606</v>
          </cell>
          <cell r="S32">
            <v>36.92</v>
          </cell>
          <cell r="T32">
            <v>0.1758095238095238</v>
          </cell>
          <cell r="U32">
            <v>28.12952380952381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"/>
      <sheetName val="BALANCE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jun-03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>
        <row r="5">
          <cell r="K5" t="str">
            <v>SEP-2000</v>
          </cell>
        </row>
      </sheetData>
      <sheetData sheetId="39">
        <row r="5">
          <cell r="K5" t="str">
            <v>SEP-2000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Puntos a consi."/>
      <sheetName val="Resumen"/>
      <sheetName val="Comp. Import."/>
      <sheetName val="Dep."/>
      <sheetName val="Dic 05 PPC"/>
      <sheetName val="costos"/>
      <sheetName val="Nov 05 PPC"/>
      <sheetName val="Oct 05 PPC"/>
      <sheetName val="Set 05 PPC"/>
      <sheetName val="Ago 05 PPC"/>
      <sheetName val="Jul 05 PPC"/>
      <sheetName val="Jun 05 PPC"/>
      <sheetName val="May 05 PPC"/>
      <sheetName val="Abr 05 PPC"/>
      <sheetName val="Mar 05 PPC"/>
      <sheetName val="Feb 05 PPC"/>
      <sheetName val="Ene 05 PPC"/>
      <sheetName val="XREF"/>
      <sheetName val="Tickmarks"/>
      <sheetName val="ESTIMADOS"/>
      <sheetName val="EST 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&amp;L(R$)"/>
      <sheetName val="P&amp;L(US$)"/>
      <sheetName val="EXPORT"/>
      <sheetName val="Look-up"/>
      <sheetName val="Module1"/>
      <sheetName val="Plan1"/>
      <sheetName val="CRITERIA"/>
      <sheetName val="INPUT LC(BDG05)"/>
      <sheetName val="US$(BDG05)"/>
      <sheetName val="INPUT HC(BDG05)"/>
      <sheetName val="INPUT LC(FY04)"/>
      <sheetName val="US$(FY04)"/>
      <sheetName val="INPUT HC(FY04)"/>
      <sheetName val="INPUT LC(FY05)"/>
      <sheetName val="US$(FY05)"/>
      <sheetName val="INPUT HC(FY05)"/>
      <sheetName val="P&amp;L YTD x BDG(US$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F CC X ITEM"/>
      <sheetName val="HC por PC"/>
      <sheetName val="BASE"/>
      <sheetName val="Verificar"/>
      <sheetName val="Deutsch - IC Sourced INV -Buyer"/>
      <sheetName val="Deutsch - IC Sourced INV-Seller"/>
      <sheetName val="Deutsch - IC Profit Center"/>
      <sheetName val="Tycom_Backlog"/>
      <sheetName val="JournalBuild"/>
      <sheetName val="Upstream Journal"/>
      <sheetName val="Out of Balance"/>
      <sheetName val="Variances"/>
      <sheetName val="Module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"/>
      <sheetName val="BG pub."/>
      <sheetName val="EERR pub."/>
      <sheetName val="Evolucion PN"/>
      <sheetName val="CF direto"/>
      <sheetName val="TB - BG"/>
      <sheetName val="Links"/>
      <sheetName val="TB - EERR"/>
      <sheetName val="Ajustes y reclasificacione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F2" t="str">
            <v>31.12.2009</v>
          </cell>
          <cell r="H2" t="str">
            <v>AJE</v>
          </cell>
          <cell r="I2" t="str">
            <v>31.12.2009</v>
          </cell>
          <cell r="J2" t="str">
            <v>RJE</v>
          </cell>
          <cell r="K2" t="str">
            <v>31.12.2009</v>
          </cell>
          <cell r="M2" t="str">
            <v>31.10.2009</v>
          </cell>
        </row>
        <row r="4">
          <cell r="F4">
            <v>4435029261</v>
          </cell>
          <cell r="H4">
            <v>0</v>
          </cell>
          <cell r="I4">
            <v>4435029261</v>
          </cell>
          <cell r="J4">
            <v>0</v>
          </cell>
          <cell r="K4">
            <v>4435029261</v>
          </cell>
          <cell r="M4">
            <v>4177679886</v>
          </cell>
        </row>
        <row r="5">
          <cell r="F5">
            <v>37268602</v>
          </cell>
          <cell r="H5">
            <v>0</v>
          </cell>
          <cell r="I5">
            <v>37268602</v>
          </cell>
          <cell r="J5">
            <v>0</v>
          </cell>
          <cell r="K5">
            <v>37268602</v>
          </cell>
          <cell r="M5">
            <v>117743171</v>
          </cell>
        </row>
        <row r="6">
          <cell r="F6">
            <v>286330604535</v>
          </cell>
          <cell r="H6">
            <v>0</v>
          </cell>
          <cell r="I6">
            <v>286330604535</v>
          </cell>
          <cell r="J6">
            <v>0</v>
          </cell>
          <cell r="K6">
            <v>286330604535</v>
          </cell>
          <cell r="M6">
            <v>273110888749</v>
          </cell>
        </row>
        <row r="7">
          <cell r="F7">
            <v>11735943137</v>
          </cell>
          <cell r="H7">
            <v>0</v>
          </cell>
          <cell r="I7">
            <v>11735943137</v>
          </cell>
          <cell r="J7">
            <v>0</v>
          </cell>
          <cell r="K7">
            <v>11735943137</v>
          </cell>
          <cell r="M7">
            <v>14374986702</v>
          </cell>
        </row>
        <row r="8">
          <cell r="F8">
            <v>98203906709</v>
          </cell>
          <cell r="H8">
            <v>0</v>
          </cell>
          <cell r="I8">
            <v>98203906709</v>
          </cell>
          <cell r="J8">
            <v>0</v>
          </cell>
          <cell r="K8">
            <v>98203906709</v>
          </cell>
          <cell r="M8">
            <v>105984763130</v>
          </cell>
        </row>
        <row r="9">
          <cell r="F9">
            <v>400742752244</v>
          </cell>
          <cell r="H9">
            <v>0</v>
          </cell>
          <cell r="I9">
            <v>400742752244</v>
          </cell>
          <cell r="J9">
            <v>0</v>
          </cell>
          <cell r="K9">
            <v>400742752244</v>
          </cell>
          <cell r="M9">
            <v>397766061638</v>
          </cell>
        </row>
        <row r="11">
          <cell r="F11">
            <v>418447772</v>
          </cell>
          <cell r="H11">
            <v>0</v>
          </cell>
          <cell r="I11">
            <v>418447772</v>
          </cell>
          <cell r="J11">
            <v>0</v>
          </cell>
          <cell r="K11">
            <v>418447772</v>
          </cell>
          <cell r="M11">
            <v>441337262</v>
          </cell>
        </row>
        <row r="12">
          <cell r="F12">
            <v>23760742828</v>
          </cell>
          <cell r="H12">
            <v>0</v>
          </cell>
          <cell r="I12">
            <v>23760742828</v>
          </cell>
          <cell r="J12">
            <v>0</v>
          </cell>
          <cell r="K12">
            <v>23760742828</v>
          </cell>
          <cell r="M12">
            <v>23438311306</v>
          </cell>
        </row>
        <row r="13">
          <cell r="F13">
            <v>24179190600</v>
          </cell>
          <cell r="H13">
            <v>0</v>
          </cell>
          <cell r="I13">
            <v>24179190600</v>
          </cell>
          <cell r="J13">
            <v>0</v>
          </cell>
          <cell r="K13">
            <v>24179190600</v>
          </cell>
          <cell r="M13">
            <v>23879648568</v>
          </cell>
        </row>
        <row r="15">
          <cell r="F15">
            <v>424921942844</v>
          </cell>
          <cell r="K15">
            <v>424921942844</v>
          </cell>
        </row>
        <row r="17">
          <cell r="F17">
            <v>-122971781074</v>
          </cell>
          <cell r="H17">
            <v>0</v>
          </cell>
          <cell r="I17">
            <v>-122971781074</v>
          </cell>
          <cell r="J17">
            <v>0</v>
          </cell>
          <cell r="K17">
            <v>-122971781074</v>
          </cell>
          <cell r="M17">
            <v>-116241727760</v>
          </cell>
        </row>
        <row r="18">
          <cell r="F18">
            <v>-183308204752</v>
          </cell>
          <cell r="H18">
            <v>0</v>
          </cell>
          <cell r="I18">
            <v>-183308204752</v>
          </cell>
          <cell r="J18">
            <v>0</v>
          </cell>
          <cell r="K18">
            <v>-183308204752</v>
          </cell>
          <cell r="M18">
            <v>-184041597883</v>
          </cell>
        </row>
        <row r="19">
          <cell r="F19">
            <v>1251198193</v>
          </cell>
          <cell r="H19">
            <v>39150197</v>
          </cell>
          <cell r="I19">
            <v>1290348390</v>
          </cell>
          <cell r="J19">
            <v>0</v>
          </cell>
          <cell r="K19">
            <v>1290348390</v>
          </cell>
          <cell r="M19">
            <v>-2941781955</v>
          </cell>
        </row>
        <row r="20">
          <cell r="F20">
            <v>-9649887443</v>
          </cell>
          <cell r="H20">
            <v>0</v>
          </cell>
          <cell r="I20">
            <v>-9649887443</v>
          </cell>
          <cell r="J20">
            <v>0</v>
          </cell>
          <cell r="K20">
            <v>-9649887443</v>
          </cell>
          <cell r="M20">
            <v>-8323081857</v>
          </cell>
        </row>
        <row r="21">
          <cell r="F21">
            <v>-314678675076</v>
          </cell>
          <cell r="H21">
            <v>39150197</v>
          </cell>
          <cell r="I21">
            <v>-314639524879</v>
          </cell>
          <cell r="J21">
            <v>0</v>
          </cell>
          <cell r="K21">
            <v>-314639524879</v>
          </cell>
          <cell r="M21">
            <v>-311548189455</v>
          </cell>
        </row>
        <row r="23">
          <cell r="F23">
            <v>-12327042836</v>
          </cell>
          <cell r="H23">
            <v>0</v>
          </cell>
          <cell r="I23">
            <v>-12327042836</v>
          </cell>
          <cell r="J23">
            <v>0</v>
          </cell>
          <cell r="K23">
            <v>-12327042836</v>
          </cell>
          <cell r="M23">
            <v>-12577677362</v>
          </cell>
        </row>
        <row r="24">
          <cell r="F24">
            <v>-12327042836</v>
          </cell>
          <cell r="H24">
            <v>0</v>
          </cell>
          <cell r="I24">
            <v>-12327042836</v>
          </cell>
          <cell r="J24">
            <v>0</v>
          </cell>
          <cell r="K24">
            <v>-12327042836</v>
          </cell>
          <cell r="M24">
            <v>-12577677362</v>
          </cell>
        </row>
        <row r="26">
          <cell r="F26">
            <v>-40000000000</v>
          </cell>
          <cell r="H26">
            <v>0</v>
          </cell>
          <cell r="I26">
            <v>-40000000000</v>
          </cell>
          <cell r="J26">
            <v>0</v>
          </cell>
          <cell r="K26">
            <v>-40000000000</v>
          </cell>
          <cell r="M26">
            <v>-40000000000</v>
          </cell>
        </row>
        <row r="27">
          <cell r="F27">
            <v>-28125888017</v>
          </cell>
          <cell r="H27">
            <v>0</v>
          </cell>
          <cell r="I27">
            <v>-28125888017</v>
          </cell>
          <cell r="J27">
            <v>0</v>
          </cell>
          <cell r="K27">
            <v>-28125888017</v>
          </cell>
          <cell r="M27">
            <v>-28125888017</v>
          </cell>
        </row>
        <row r="28">
          <cell r="F28">
            <v>-3550376247</v>
          </cell>
          <cell r="H28">
            <v>0</v>
          </cell>
          <cell r="I28">
            <v>-3550376247</v>
          </cell>
          <cell r="J28">
            <v>0</v>
          </cell>
          <cell r="K28">
            <v>-3550376247</v>
          </cell>
          <cell r="M28">
            <v>-3550376247</v>
          </cell>
        </row>
        <row r="29">
          <cell r="F29">
            <v>-2911923926</v>
          </cell>
          <cell r="H29">
            <v>0</v>
          </cell>
          <cell r="I29">
            <v>-2911923926</v>
          </cell>
          <cell r="J29">
            <v>0</v>
          </cell>
          <cell r="K29">
            <v>-2911923926</v>
          </cell>
          <cell r="M29">
            <v>-2445527645</v>
          </cell>
        </row>
        <row r="30">
          <cell r="F30">
            <v>-23367186939</v>
          </cell>
          <cell r="H30">
            <v>0</v>
          </cell>
          <cell r="I30">
            <v>-23367186939</v>
          </cell>
          <cell r="J30">
            <v>0</v>
          </cell>
          <cell r="K30">
            <v>-23367186939</v>
          </cell>
          <cell r="M30">
            <v>0</v>
          </cell>
        </row>
        <row r="31">
          <cell r="F31">
            <v>-97955375129</v>
          </cell>
          <cell r="H31">
            <v>0</v>
          </cell>
          <cell r="I31">
            <v>-97955375129</v>
          </cell>
          <cell r="J31">
            <v>0</v>
          </cell>
          <cell r="K31">
            <v>-97955375129</v>
          </cell>
          <cell r="M31">
            <v>-74121791909</v>
          </cell>
        </row>
        <row r="33">
          <cell r="F33">
            <v>-424961093041</v>
          </cell>
          <cell r="J33">
            <v>0</v>
          </cell>
          <cell r="K33">
            <v>-424921942844</v>
          </cell>
          <cell r="M33">
            <v>-398247658726</v>
          </cell>
        </row>
      </sheetData>
      <sheetData sheetId="6" refreshError="1">
        <row r="1">
          <cell r="F1" t="str">
            <v>31.12.2009</v>
          </cell>
          <cell r="G1" t="str">
            <v>AJE</v>
          </cell>
          <cell r="H1" t="str">
            <v>31.12.2009</v>
          </cell>
          <cell r="I1" t="str">
            <v>RJE</v>
          </cell>
          <cell r="J1" t="str">
            <v>31.12.2009</v>
          </cell>
          <cell r="K1" t="str">
            <v>31.10.2009</v>
          </cell>
        </row>
        <row r="3">
          <cell r="F3">
            <v>4435029261</v>
          </cell>
          <cell r="G3">
            <v>0</v>
          </cell>
          <cell r="H3">
            <v>4435029261</v>
          </cell>
          <cell r="I3">
            <v>0</v>
          </cell>
          <cell r="J3">
            <v>4435029261</v>
          </cell>
          <cell r="K3">
            <v>4177679886</v>
          </cell>
        </row>
        <row r="4">
          <cell r="F4">
            <v>4435029261</v>
          </cell>
          <cell r="G4">
            <v>0</v>
          </cell>
          <cell r="H4">
            <v>4435029261</v>
          </cell>
          <cell r="I4">
            <v>0</v>
          </cell>
          <cell r="J4">
            <v>4435029261</v>
          </cell>
          <cell r="K4">
            <v>4177679886</v>
          </cell>
        </row>
        <row r="6">
          <cell r="F6">
            <v>37268602</v>
          </cell>
          <cell r="G6">
            <v>0</v>
          </cell>
          <cell r="H6">
            <v>37268602</v>
          </cell>
          <cell r="I6">
            <v>0</v>
          </cell>
          <cell r="J6">
            <v>37268602</v>
          </cell>
          <cell r="K6">
            <v>117743171</v>
          </cell>
        </row>
        <row r="7">
          <cell r="F7">
            <v>37268602</v>
          </cell>
          <cell r="G7">
            <v>0</v>
          </cell>
          <cell r="H7">
            <v>37268602</v>
          </cell>
          <cell r="I7">
            <v>0</v>
          </cell>
          <cell r="J7">
            <v>37268602</v>
          </cell>
          <cell r="K7">
            <v>117743171</v>
          </cell>
        </row>
        <row r="9">
          <cell r="F9">
            <v>286330604535</v>
          </cell>
          <cell r="G9">
            <v>0</v>
          </cell>
          <cell r="H9">
            <v>286330604535</v>
          </cell>
          <cell r="I9">
            <v>0</v>
          </cell>
          <cell r="J9">
            <v>286330604535</v>
          </cell>
          <cell r="K9">
            <v>273110888749</v>
          </cell>
        </row>
        <row r="10">
          <cell r="F10">
            <v>11735943137</v>
          </cell>
          <cell r="G10">
            <v>0</v>
          </cell>
          <cell r="H10">
            <v>11735943137</v>
          </cell>
          <cell r="I10">
            <v>0</v>
          </cell>
          <cell r="J10">
            <v>11735943137</v>
          </cell>
          <cell r="K10">
            <v>14374986702</v>
          </cell>
        </row>
        <row r="11">
          <cell r="F11">
            <v>418447772</v>
          </cell>
          <cell r="G11">
            <v>0</v>
          </cell>
          <cell r="H11">
            <v>418447772</v>
          </cell>
          <cell r="I11">
            <v>0</v>
          </cell>
          <cell r="J11">
            <v>418447772</v>
          </cell>
          <cell r="K11">
            <v>441337262</v>
          </cell>
        </row>
        <row r="12">
          <cell r="F12">
            <v>298484995444</v>
          </cell>
          <cell r="G12">
            <v>0</v>
          </cell>
          <cell r="H12">
            <v>298484995444</v>
          </cell>
          <cell r="I12">
            <v>0</v>
          </cell>
          <cell r="J12">
            <v>298484995444</v>
          </cell>
          <cell r="K12">
            <v>287927212713</v>
          </cell>
        </row>
        <row r="14">
          <cell r="F14">
            <v>98203906709</v>
          </cell>
          <cell r="G14">
            <v>0</v>
          </cell>
          <cell r="H14">
            <v>98203906709</v>
          </cell>
          <cell r="I14">
            <v>0</v>
          </cell>
          <cell r="J14">
            <v>98203906709</v>
          </cell>
          <cell r="K14">
            <v>105984763130</v>
          </cell>
        </row>
        <row r="15">
          <cell r="F15">
            <v>98203906709</v>
          </cell>
          <cell r="G15">
            <v>0</v>
          </cell>
          <cell r="H15">
            <v>98203906709</v>
          </cell>
          <cell r="I15">
            <v>0</v>
          </cell>
          <cell r="J15">
            <v>98203906709</v>
          </cell>
          <cell r="K15">
            <v>105984763130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23760742828</v>
          </cell>
          <cell r="G19">
            <v>0</v>
          </cell>
          <cell r="H19">
            <v>23760742828</v>
          </cell>
          <cell r="I19">
            <v>0</v>
          </cell>
          <cell r="J19">
            <v>23760742828</v>
          </cell>
          <cell r="K19">
            <v>23438311306</v>
          </cell>
        </row>
        <row r="20">
          <cell r="F20">
            <v>23760742828</v>
          </cell>
          <cell r="G20">
            <v>0</v>
          </cell>
          <cell r="H20">
            <v>23760742828</v>
          </cell>
          <cell r="I20">
            <v>0</v>
          </cell>
          <cell r="J20">
            <v>23760742828</v>
          </cell>
          <cell r="K20">
            <v>23438311306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4">
          <cell r="F24">
            <v>-122971781074</v>
          </cell>
          <cell r="G24">
            <v>0</v>
          </cell>
          <cell r="H24">
            <v>-122971781074</v>
          </cell>
          <cell r="I24">
            <v>0</v>
          </cell>
          <cell r="J24">
            <v>-122971781074</v>
          </cell>
          <cell r="K24">
            <v>-116241727760</v>
          </cell>
        </row>
        <row r="25">
          <cell r="F25">
            <v>-183308204752</v>
          </cell>
          <cell r="G25">
            <v>0</v>
          </cell>
          <cell r="H25">
            <v>-183308204752</v>
          </cell>
          <cell r="I25">
            <v>0</v>
          </cell>
          <cell r="J25">
            <v>-183308204752</v>
          </cell>
          <cell r="K25">
            <v>-184041597883</v>
          </cell>
        </row>
        <row r="26">
          <cell r="F26">
            <v>1251198193</v>
          </cell>
          <cell r="G26">
            <v>0</v>
          </cell>
          <cell r="H26">
            <v>1251198193</v>
          </cell>
          <cell r="I26">
            <v>0</v>
          </cell>
          <cell r="J26">
            <v>1251198193</v>
          </cell>
          <cell r="K26">
            <v>-2941781955</v>
          </cell>
        </row>
        <row r="27">
          <cell r="F27">
            <v>-305028787633</v>
          </cell>
          <cell r="G27">
            <v>0</v>
          </cell>
          <cell r="H27">
            <v>-305028787633</v>
          </cell>
          <cell r="I27">
            <v>0</v>
          </cell>
          <cell r="J27">
            <v>-305028787633</v>
          </cell>
          <cell r="K27">
            <v>-303225107598</v>
          </cell>
        </row>
        <row r="29">
          <cell r="F29">
            <v>-9649887443</v>
          </cell>
          <cell r="G29">
            <v>39150197</v>
          </cell>
          <cell r="H29">
            <v>-9610737246</v>
          </cell>
          <cell r="I29">
            <v>0</v>
          </cell>
          <cell r="J29">
            <v>-9610737246</v>
          </cell>
          <cell r="K29">
            <v>-8323081857</v>
          </cell>
        </row>
        <row r="30">
          <cell r="F30">
            <v>-9649887443</v>
          </cell>
          <cell r="G30">
            <v>39150197</v>
          </cell>
          <cell r="H30">
            <v>-9610737246</v>
          </cell>
          <cell r="I30">
            <v>0</v>
          </cell>
          <cell r="J30">
            <v>-9610737246</v>
          </cell>
          <cell r="K30">
            <v>-8323081857</v>
          </cell>
        </row>
        <row r="32">
          <cell r="F32">
            <v>-12327042836</v>
          </cell>
          <cell r="G32">
            <v>0</v>
          </cell>
          <cell r="H32">
            <v>-12327042836</v>
          </cell>
          <cell r="I32">
            <v>0</v>
          </cell>
          <cell r="J32">
            <v>-12327042836</v>
          </cell>
          <cell r="K32">
            <v>-12577677362</v>
          </cell>
        </row>
        <row r="33">
          <cell r="F33">
            <v>-12327042836</v>
          </cell>
          <cell r="G33">
            <v>0</v>
          </cell>
          <cell r="H33">
            <v>-12327042836</v>
          </cell>
          <cell r="I33">
            <v>0</v>
          </cell>
          <cell r="J33">
            <v>-12327042836</v>
          </cell>
          <cell r="K33">
            <v>-12577677362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9">
          <cell r="F39">
            <v>-40000000000</v>
          </cell>
          <cell r="G39">
            <v>0</v>
          </cell>
          <cell r="H39">
            <v>-40000000000</v>
          </cell>
          <cell r="I39">
            <v>0</v>
          </cell>
          <cell r="J39">
            <v>-40000000000</v>
          </cell>
          <cell r="K39">
            <v>-40000000000</v>
          </cell>
        </row>
        <row r="40">
          <cell r="F40">
            <v>-28125888017</v>
          </cell>
          <cell r="G40">
            <v>0</v>
          </cell>
          <cell r="H40">
            <v>-28125888017</v>
          </cell>
          <cell r="I40">
            <v>0</v>
          </cell>
          <cell r="J40">
            <v>-28125888017</v>
          </cell>
          <cell r="K40">
            <v>-28125888017</v>
          </cell>
        </row>
        <row r="41">
          <cell r="F41">
            <v>-3550376247</v>
          </cell>
          <cell r="G41">
            <v>0</v>
          </cell>
          <cell r="H41">
            <v>-3550376247</v>
          </cell>
          <cell r="I41">
            <v>0</v>
          </cell>
          <cell r="J41">
            <v>-3550376247</v>
          </cell>
          <cell r="K41">
            <v>-3550376247</v>
          </cell>
        </row>
        <row r="42">
          <cell r="F42">
            <v>-2911923926</v>
          </cell>
          <cell r="G42">
            <v>0</v>
          </cell>
          <cell r="H42">
            <v>-2911923926</v>
          </cell>
          <cell r="I42">
            <v>0</v>
          </cell>
          <cell r="J42">
            <v>-2911923926</v>
          </cell>
          <cell r="K42">
            <v>-2445527645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-74588188190</v>
          </cell>
          <cell r="G44">
            <v>0</v>
          </cell>
          <cell r="H44">
            <v>-74588188190</v>
          </cell>
          <cell r="I44">
            <v>0</v>
          </cell>
          <cell r="J44">
            <v>-74588188190</v>
          </cell>
          <cell r="K44">
            <v>-74121791909</v>
          </cell>
        </row>
        <row r="46">
          <cell r="F46">
            <v>-539345284814</v>
          </cell>
          <cell r="G46">
            <v>0</v>
          </cell>
          <cell r="H46">
            <v>-539345284814</v>
          </cell>
          <cell r="I46">
            <v>0</v>
          </cell>
          <cell r="J46">
            <v>-539345284814</v>
          </cell>
          <cell r="K46">
            <v>-445514016039</v>
          </cell>
        </row>
        <row r="47">
          <cell r="F47">
            <v>-539345284814</v>
          </cell>
          <cell r="G47">
            <v>0</v>
          </cell>
          <cell r="H47">
            <v>-539345284814</v>
          </cell>
          <cell r="I47">
            <v>0</v>
          </cell>
          <cell r="J47">
            <v>-539345284814</v>
          </cell>
          <cell r="K47">
            <v>-445514016039</v>
          </cell>
        </row>
        <row r="49">
          <cell r="F49">
            <v>475461013712</v>
          </cell>
          <cell r="G49">
            <v>0</v>
          </cell>
          <cell r="H49">
            <v>475461013712</v>
          </cell>
          <cell r="I49">
            <v>0</v>
          </cell>
          <cell r="J49">
            <v>475461013712</v>
          </cell>
          <cell r="K49">
            <v>392294201385</v>
          </cell>
        </row>
        <row r="50">
          <cell r="F50">
            <v>475461013712</v>
          </cell>
          <cell r="G50">
            <v>0</v>
          </cell>
          <cell r="H50">
            <v>475461013712</v>
          </cell>
          <cell r="I50">
            <v>0</v>
          </cell>
          <cell r="J50">
            <v>475461013712</v>
          </cell>
          <cell r="K50">
            <v>392294201385</v>
          </cell>
        </row>
        <row r="52">
          <cell r="F52">
            <v>15130609994</v>
          </cell>
          <cell r="G52">
            <v>0</v>
          </cell>
          <cell r="H52">
            <v>15130609994</v>
          </cell>
          <cell r="I52">
            <v>0</v>
          </cell>
          <cell r="J52">
            <v>15130609994</v>
          </cell>
          <cell r="K52">
            <v>11810812261</v>
          </cell>
        </row>
        <row r="53">
          <cell r="F53">
            <v>12744187468</v>
          </cell>
          <cell r="G53">
            <v>0</v>
          </cell>
          <cell r="H53">
            <v>12744187468</v>
          </cell>
          <cell r="I53">
            <v>0</v>
          </cell>
          <cell r="J53">
            <v>12744187468</v>
          </cell>
          <cell r="K53">
            <v>10963885476</v>
          </cell>
        </row>
        <row r="54">
          <cell r="F54">
            <v>8497034062</v>
          </cell>
          <cell r="G54">
            <v>0</v>
          </cell>
          <cell r="H54">
            <v>8497034062</v>
          </cell>
          <cell r="I54">
            <v>0</v>
          </cell>
          <cell r="J54">
            <v>8497034062</v>
          </cell>
          <cell r="K54">
            <v>6631246637</v>
          </cell>
        </row>
        <row r="55">
          <cell r="F55">
            <v>1725083663</v>
          </cell>
          <cell r="G55">
            <v>0</v>
          </cell>
          <cell r="H55">
            <v>1725083663</v>
          </cell>
          <cell r="I55">
            <v>0</v>
          </cell>
          <cell r="J55">
            <v>1725083663</v>
          </cell>
          <cell r="K55">
            <v>1489166313</v>
          </cell>
        </row>
        <row r="56">
          <cell r="F56">
            <v>359774372</v>
          </cell>
          <cell r="G56">
            <v>0</v>
          </cell>
          <cell r="H56">
            <v>359774372</v>
          </cell>
          <cell r="I56">
            <v>0</v>
          </cell>
          <cell r="J56">
            <v>359774372</v>
          </cell>
          <cell r="K56">
            <v>0</v>
          </cell>
        </row>
        <row r="57">
          <cell r="F57">
            <v>38456689559</v>
          </cell>
          <cell r="G57">
            <v>0</v>
          </cell>
          <cell r="H57">
            <v>38456689559</v>
          </cell>
          <cell r="I57">
            <v>0</v>
          </cell>
          <cell r="J57">
            <v>38456689559</v>
          </cell>
          <cell r="K57">
            <v>30895110687</v>
          </cell>
        </row>
        <row r="59">
          <cell r="F59">
            <v>4484121751</v>
          </cell>
          <cell r="G59">
            <v>0</v>
          </cell>
          <cell r="H59">
            <v>4484121751</v>
          </cell>
          <cell r="I59">
            <v>0</v>
          </cell>
          <cell r="J59">
            <v>4484121751</v>
          </cell>
          <cell r="K59">
            <v>3723041330</v>
          </cell>
        </row>
        <row r="60">
          <cell r="F60">
            <v>4484121751</v>
          </cell>
          <cell r="G60">
            <v>0</v>
          </cell>
          <cell r="H60">
            <v>4484121751</v>
          </cell>
          <cell r="I60">
            <v>0</v>
          </cell>
          <cell r="J60">
            <v>4484121751</v>
          </cell>
          <cell r="K60">
            <v>3723041330</v>
          </cell>
        </row>
        <row r="62">
          <cell r="F62">
            <v>-4527560651</v>
          </cell>
          <cell r="G62">
            <v>0</v>
          </cell>
          <cell r="H62">
            <v>-4527560651</v>
          </cell>
          <cell r="I62">
            <v>0</v>
          </cell>
          <cell r="J62">
            <v>-4527560651</v>
          </cell>
          <cell r="K62">
            <v>-3793090412</v>
          </cell>
        </row>
        <row r="63">
          <cell r="F63">
            <v>-1395734267</v>
          </cell>
          <cell r="G63">
            <v>0</v>
          </cell>
          <cell r="H63">
            <v>-1395734267</v>
          </cell>
          <cell r="I63">
            <v>0</v>
          </cell>
          <cell r="J63">
            <v>-1395734267</v>
          </cell>
          <cell r="K63">
            <v>-1750935979</v>
          </cell>
        </row>
        <row r="64">
          <cell r="F64">
            <v>-5923294918</v>
          </cell>
          <cell r="G64">
            <v>0</v>
          </cell>
          <cell r="H64">
            <v>-5923294918</v>
          </cell>
          <cell r="I64">
            <v>0</v>
          </cell>
          <cell r="J64">
            <v>-5923294918</v>
          </cell>
          <cell r="K64">
            <v>-5544026391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8">
          <cell r="F68">
            <v>3538717968</v>
          </cell>
          <cell r="G68">
            <v>-39150197</v>
          </cell>
          <cell r="H68">
            <v>3499567771</v>
          </cell>
          <cell r="I68">
            <v>0</v>
          </cell>
          <cell r="J68">
            <v>3499567771</v>
          </cell>
          <cell r="K68">
            <v>750000000</v>
          </cell>
        </row>
        <row r="69">
          <cell r="F69">
            <v>3538717968</v>
          </cell>
          <cell r="G69">
            <v>-39150197</v>
          </cell>
          <cell r="H69">
            <v>3499567771</v>
          </cell>
          <cell r="I69">
            <v>0</v>
          </cell>
          <cell r="J69">
            <v>3499567771</v>
          </cell>
          <cell r="K69">
            <v>750000000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-2362452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-2362452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AR"/>
      <sheetName val="PILAR Temporal"/>
      <sheetName val="SAN LUIS"/>
      <sheetName val="SAN LUIS Temporal"/>
      <sheetName val="PT"/>
      <sheetName val="Lista de Precios Julio"/>
      <sheetName val="Links"/>
      <sheetName val="Lead"/>
      <sheetName val="Mar 05 PPC"/>
      <sheetName val="(8) Wghtd chec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Asiento de Ajuste"/>
      <sheetName val="Análisis detallado"/>
      <sheetName val="Estimación de Comisiones"/>
      <sheetName val="Calculo del Exceso"/>
      <sheetName val="Verificación Documentaria"/>
      <sheetName val="CMA Reconciliation- Figure 5440"/>
      <sheetName val="Universo ACL"/>
      <sheetName val="Resumen detallado 1118"/>
      <sheetName val="PPC Comisiones 1118"/>
      <sheetName val="PPC Anticipo 2095"/>
      <sheetName val="PPC - Mayor"/>
      <sheetName val="Comisiones Gastos"/>
      <sheetName val="XREF"/>
      <sheetName val="Tickmarks"/>
      <sheetName val="SAN LUIS"/>
    </sheetNames>
    <sheetDataSet>
      <sheetData sheetId="0" refreshError="1"/>
      <sheetData sheetId="1" refreshError="1"/>
      <sheetData sheetId="2" refreshError="1"/>
      <sheetData sheetId="3">
        <row r="312">
          <cell r="R312">
            <v>597000000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10"/>
      <sheetName val="OUT10"/>
      <sheetName val="NOV10"/>
      <sheetName val="DEZ10"/>
      <sheetName val="JAN11"/>
      <sheetName val="FEV1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-nue"/>
      <sheetName val="Cos-nue (2)"/>
      <sheetName val="Análisis Gs."/>
      <sheetName val="Análisis detallado"/>
      <sheetName val="Estimación de Comisione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  <sheetName val="Options"/>
      <sheetName val="EDO_SIT_PATRIM"/>
      <sheetName val="EDO_RDOS"/>
      <sheetName val="NOTA_4"/>
      <sheetName val="_VTOS"/>
      <sheetName val="ANEXO_C"/>
      <sheetName val="CTO_VTAS"/>
      <sheetName val="MON_EXTRANJERA"/>
      <sheetName val="ANEXO_H"/>
      <sheetName val="1E info"/>
      <sheetName val="dep pre"/>
      <sheetName val="Calculo del Exceso"/>
      <sheetName val="Aguin. Sueldos "/>
      <sheetName val="Cálculo del Exceso"/>
      <sheetName val="2) FIXIT S.A."/>
      <sheetName val="Dados 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ight"/>
      <sheetName val="T.R."/>
      <sheetName val="Grafico de Variación Honorarios"/>
      <sheetName val="Recalculo de Honorarios"/>
      <sheetName val="Recalculo de Viatico"/>
      <sheetName val="Recalculo de Movilidad"/>
      <sheetName val="Verificación Documentaria"/>
      <sheetName val="Calculo del Exceso"/>
      <sheetName val="Selections"/>
      <sheetName val="CMA Reconciliation"/>
      <sheetName val="Universo ACL"/>
      <sheetName val="Universo Honorarios"/>
      <sheetName val="Verificación del Mayor 331"/>
      <sheetName val="PPC - Libro Mayor"/>
      <sheetName val="XREF"/>
      <sheetName val="Tickmarks"/>
      <sheetName val="#REF"/>
      <sheetName val="2001"/>
      <sheetName val="Cos-n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4">
          <cell r="S4">
            <v>597000000</v>
          </cell>
        </row>
      </sheetData>
      <sheetData sheetId="7">
        <row r="11">
          <cell r="D11">
            <v>4515248118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S"/>
      <sheetName val="Balance USD"/>
      <sheetName val="Hoja3"/>
      <sheetName val="Balance Inicial."/>
      <sheetName val="Hoja6"/>
      <sheetName val="Proveedores Locales. GS."/>
      <sheetName val="Anticipo Clientes Locales GS"/>
      <sheetName val="Anticipo Recibido de funcionari"/>
      <sheetName val="Proveedores Locales US"/>
      <sheetName val="Proveedores Contrato Arroz USD"/>
      <sheetName val="Proveedores del Exterior USD"/>
      <sheetName val="Cheques Diferidos USD."/>
      <sheetName val="Proveedores GS"/>
      <sheetName val="Cheques Diferidos Gs."/>
      <sheetName val="Cuentas varias a Pagar"/>
      <sheetName val="Cta de Importacion a Pagar Gs"/>
      <sheetName val="Cta de Exportacion a Pagar"/>
      <sheetName val="Provision de Gtos a Pagar GS"/>
      <sheetName val="Provision de Gtos a Pagar USD"/>
      <sheetName val="Provision de Fletes GS"/>
      <sheetName val="Provision de Costos GS"/>
      <sheetName val="Proveedores GS (2)"/>
      <sheetName val="Ptmos de Terceros a Pagar Gs"/>
      <sheetName val="Ptmos de Terceros a Pagar USD"/>
      <sheetName val="Interes a Pagar USD -CP"/>
      <sheetName val="Cesión de Deuda a Pagar GS"/>
      <sheetName val="Sobregiro Bancario USD"/>
      <sheetName val="Sobregiro  Bancario GS"/>
      <sheetName val="Anticipo Clientes Exterior US"/>
      <sheetName val="Anticipo Clientes Locales USD"/>
      <sheetName val="Impuesto a la renta a pagar"/>
      <sheetName val="Ret de IVA a Pagar"/>
      <sheetName val="Sueldos y Jornales a Pagar"/>
      <sheetName val="Aguinaldo a Pagar"/>
      <sheetName val="IPS a Pagar"/>
      <sheetName val="BNF a pagar -Descuento Judicial"/>
      <sheetName val="Hoja1"/>
      <sheetName val="Ret Impuesto a la Renta a Pagar"/>
      <sheetName val="Proveedores Locales US (2)"/>
      <sheetName val="Exportación en Curso"/>
      <sheetName val="Proveedores Locales USD -  LP"/>
      <sheetName val="Proveedores Locales USD.."/>
      <sheetName val="Proveedores por Contrato USD."/>
      <sheetName val="Cesion de Credito a Pagar USD"/>
      <sheetName val="Anticipo por contrato arroz USd"/>
      <sheetName val="Fondo Fijo a Pagar"/>
      <sheetName val="Descuento de Documentos USD"/>
      <sheetName val="Proveedores Locales GS - LP"/>
      <sheetName val="Proveedores del Exterior USD LP"/>
      <sheetName val="Intereses a Pagar USD-LP"/>
      <sheetName val="Capital "/>
      <sheetName val="Capital a Integrar"/>
      <sheetName val="Aporte para aumento de capital"/>
      <sheetName val="Resultados Acumulados"/>
      <sheetName val="Reserva Legal"/>
      <sheetName val="Reserva de Revaluo"/>
    </sheetNames>
    <sheetDataSet>
      <sheetData sheetId="0"/>
      <sheetData sheetId="1"/>
      <sheetData sheetId="2"/>
      <sheetData sheetId="3">
        <row r="7">
          <cell r="A7" t="str">
            <v>CONCILIACION DE CUENTAS PASIVAS 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roceso interes"/>
      <sheetName val="Tickmarks"/>
      <sheetName val="T.R."/>
      <sheetName val="Sumaria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  <sheetName val="Resumen_de_pruebas"/>
      <sheetName val="IR_-_Cálculo_comparativo"/>
      <sheetName val="IR_-_Cálculos_Auxiliares"/>
      <sheetName val="Balab_31_12_09_s-DT_(detallado)"/>
      <sheetName val="IR_Deloitte"/>
      <sheetName val="Balance_2009_s-DT"/>
      <sheetName val="Cuadro_Rev__2009"/>
      <sheetName val="Cuadro_Rev__2008"/>
      <sheetName val="Balance_2008"/>
      <sheetName val="Resumen_s-DT"/>
      <sheetName val="Balce_31_12_09_s-DT"/>
      <sheetName val="Honorarios_s-DT"/>
      <sheetName val="Rem__Pers__Superior_s-DT"/>
      <sheetName val="Alquileres_s-DT"/>
      <sheetName val="Mayores_s-DT"/>
      <sheetName val="Dividendos_2008_PPC"/>
      <sheetName val="0_5_Conciliación-IVA_CF"/>
      <sheetName val="Resumen_de_pruebas1"/>
      <sheetName val="IR_-_Cálculo_comparativo1"/>
      <sheetName val="IR_-_Cálculos_Auxiliares1"/>
      <sheetName val="Balab_31_12_09_s-DT_(detallado1"/>
      <sheetName val="IR_Deloitte1"/>
      <sheetName val="Balance_2009_s-DT1"/>
      <sheetName val="Cuadro_Rev__20091"/>
      <sheetName val="Cuadro_Rev__20081"/>
      <sheetName val="Balance_20081"/>
      <sheetName val="Resumen_s-DT1"/>
      <sheetName val="Balce_31_12_09_s-DT1"/>
      <sheetName val="Honorarios_s-DT1"/>
      <sheetName val="Rem__Pers__Superior_s-DT1"/>
      <sheetName val="Alquileres_s-DT1"/>
      <sheetName val="Mayores_s-DT1"/>
      <sheetName val="Dividendos_2008_PPC1"/>
      <sheetName val="0_5_Conciliación-IVA_CF1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>
        <row r="87">
          <cell r="J87">
            <v>6325521954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87">
          <cell r="J87">
            <v>6325521954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  <sheetName val="Cálculo_IRACIS_e_IMAGRO_"/>
      <sheetName val="Limites_RPS"/>
      <sheetName val="Limites_Honorarios"/>
      <sheetName val="Determ__Pédidas_compensables"/>
      <sheetName val="Determ__Imp__Diferido"/>
      <sheetName val="Balance_al_31_12_09"/>
      <sheetName val="Balance_al_30_09_2009"/>
      <sheetName val="Determ__Pérdida_Compensable"/>
      <sheetName val="Plan_de_cuentas"/>
      <sheetName val="PPC_STOCK_CEREALES"/>
      <sheetName val="PPC_Balance_a_Dic_2011"/>
      <sheetName val="PPC_Valuacion"/>
      <sheetName val="EE_RR__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´s"/>
      <sheetName val="Análisis"/>
      <sheetName val="Part. Conciliatorias"/>
      <sheetName val="Corte de chequeras"/>
      <sheetName val="XREF"/>
      <sheetName val="Tickmarks"/>
      <sheetName val="#REF"/>
      <sheetName val="Detallado 2007"/>
      <sheetName val="Reproceso interes"/>
      <sheetName val="Resum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ria"/>
      <sheetName val="Procedimiento Alternativo"/>
      <sheetName val="XREF"/>
      <sheetName val="Tickmarks"/>
      <sheetName val="Análisis"/>
      <sheetName val="Detallado 2007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Resumen"/>
      <sheetName val="PrestamoM-L"/>
      <sheetName val="PrestamoM-Ex."/>
      <sheetName val="XREF"/>
      <sheetName val="Tickmarks"/>
      <sheetName val="Asientos de Aporte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R."/>
      <sheetName val="Resumen de Prestamos"/>
      <sheetName val="Detalle de Deudas"/>
      <sheetName val="PPC Deudas Financ"/>
      <sheetName val="XREF"/>
      <sheetName val="Tickmarks"/>
      <sheetName val="Sumaria"/>
      <sheetName val="PrestamoM-L"/>
      <sheetName val="PrestamoM-Ex."/>
      <sheetName val="Resumen"/>
      <sheetName val="Evolucion P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"/>
      <sheetName val="T.R."/>
      <sheetName val="Recalculo 2009"/>
      <sheetName val="Planilla 2008"/>
      <sheetName val="Movimiento Intangibles 31.12.09"/>
      <sheetName val="PPC Total AF"/>
      <sheetName val="PPC- Libro Mayor Activo"/>
      <sheetName val="XREF"/>
      <sheetName val="Tickmarks"/>
      <sheetName val="Análisis Ctas. Bancarias Gs."/>
      <sheetName val="Análisis Ctas. Bancarias ME"/>
      <sheetName val="Movimiento Activo Fijo 31.12.08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ón"/>
      <sheetName val="Analisis de Efectivo"/>
      <sheetName val="Análisis Ctas. Bancarias Gs."/>
      <sheetName val="Análisis Ctas. Bancarias ME"/>
      <sheetName val="Cheques pend. de Cobro"/>
      <sheetName val="Depositos No Contab."/>
      <sheetName val="Saldos BG"/>
      <sheetName val="XREF"/>
      <sheetName val="Tickmarks"/>
      <sheetName val="Movimiento Activo Fijo 31.12.08"/>
      <sheetName val="Selección de Cuent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showGridLines="0" tabSelected="1" zoomScaleNormal="100" workbookViewId="0">
      <selection activeCell="D10" sqref="D10"/>
    </sheetView>
  </sheetViews>
  <sheetFormatPr baseColWidth="10" defaultRowHeight="15" x14ac:dyDescent="0.25"/>
  <cols>
    <col min="1" max="1" width="2" style="1" customWidth="1"/>
    <col min="2" max="2" width="36.85546875" style="1" bestFit="1" customWidth="1"/>
    <col min="3" max="4" width="23" style="1" customWidth="1"/>
    <col min="5" max="5" width="25.85546875" style="1" bestFit="1" customWidth="1"/>
    <col min="6" max="6" width="18" style="1" bestFit="1" customWidth="1"/>
    <col min="7" max="7" width="2.85546875" style="1" customWidth="1"/>
    <col min="8" max="8" width="18.7109375" style="1" bestFit="1" customWidth="1"/>
    <col min="9" max="9" width="18.5703125" style="1" customWidth="1"/>
    <col min="10" max="16384" width="11.42578125" style="1"/>
  </cols>
  <sheetData>
    <row r="1" spans="2:10" x14ac:dyDescent="0.25">
      <c r="B1" s="11" t="s">
        <v>28</v>
      </c>
      <c r="C1" s="1" t="s">
        <v>31</v>
      </c>
    </row>
    <row r="2" spans="2:10" x14ac:dyDescent="0.25">
      <c r="B2" s="11" t="s">
        <v>29</v>
      </c>
      <c r="C2" s="1" t="s">
        <v>32</v>
      </c>
    </row>
    <row r="3" spans="2:10" x14ac:dyDescent="0.25">
      <c r="B3" s="11" t="s">
        <v>30</v>
      </c>
      <c r="C3" s="1" t="s">
        <v>33</v>
      </c>
    </row>
    <row r="4" spans="2:10" x14ac:dyDescent="0.25">
      <c r="B4" s="13"/>
    </row>
    <row r="5" spans="2:10" x14ac:dyDescent="0.25">
      <c r="B5" s="13"/>
    </row>
    <row r="6" spans="2:10" x14ac:dyDescent="0.25">
      <c r="B6" s="2" t="s">
        <v>1</v>
      </c>
      <c r="C6" s="3">
        <v>44926</v>
      </c>
    </row>
    <row r="7" spans="2:10" x14ac:dyDescent="0.25">
      <c r="B7" s="2" t="s">
        <v>12</v>
      </c>
      <c r="C7" s="4">
        <v>7339.62</v>
      </c>
    </row>
    <row r="8" spans="2:10" x14ac:dyDescent="0.25">
      <c r="B8" s="2"/>
    </row>
    <row r="9" spans="2:10" x14ac:dyDescent="0.25">
      <c r="B9" s="2" t="s">
        <v>2</v>
      </c>
    </row>
    <row r="10" spans="2:10" x14ac:dyDescent="0.25">
      <c r="B10" s="2"/>
    </row>
    <row r="11" spans="2:10" x14ac:dyDescent="0.25">
      <c r="B11" s="5" t="s">
        <v>3</v>
      </c>
      <c r="H11" s="48"/>
      <c r="I11" s="48"/>
    </row>
    <row r="12" spans="2:10" x14ac:dyDescent="0.25">
      <c r="B12" s="2"/>
      <c r="C12" s="6" t="s">
        <v>23</v>
      </c>
      <c r="E12" s="2" t="s">
        <v>20</v>
      </c>
      <c r="F12" s="7">
        <f>+'1.1'!E2878+'1.2'!E56+'1.3'!E147+'1.4'!E50</f>
        <v>324004169597.67212</v>
      </c>
      <c r="H12" s="39"/>
      <c r="I12" s="39"/>
    </row>
    <row r="13" spans="2:10" x14ac:dyDescent="0.25">
      <c r="C13" s="6" t="s">
        <v>24</v>
      </c>
      <c r="E13" s="2" t="s">
        <v>21</v>
      </c>
      <c r="F13" s="8">
        <f>+'1.1'!E3126+'1.2'!E77+'1.4'!E59</f>
        <v>128262873464.16396</v>
      </c>
      <c r="H13" s="39"/>
      <c r="I13" s="39"/>
    </row>
    <row r="14" spans="2:10" x14ac:dyDescent="0.25">
      <c r="C14" s="6" t="s">
        <v>25</v>
      </c>
      <c r="E14" s="2" t="s">
        <v>22</v>
      </c>
      <c r="F14" s="7">
        <f>SUM(F12:F13)</f>
        <v>452267043061.83606</v>
      </c>
      <c r="H14" s="9"/>
      <c r="I14" s="10"/>
      <c r="J14" s="10"/>
    </row>
    <row r="15" spans="2:10" x14ac:dyDescent="0.25">
      <c r="C15" s="6" t="s">
        <v>26</v>
      </c>
    </row>
    <row r="17" spans="2:5" x14ac:dyDescent="0.25">
      <c r="B17" s="14" t="s">
        <v>34</v>
      </c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  <row r="22" spans="2:5" x14ac:dyDescent="0.25">
      <c r="B22" s="12" t="s">
        <v>358</v>
      </c>
      <c r="E22" s="12"/>
    </row>
    <row r="23" spans="2:5" x14ac:dyDescent="0.25">
      <c r="B23" s="12" t="s">
        <v>385</v>
      </c>
      <c r="E23" s="12"/>
    </row>
  </sheetData>
  <hyperlinks>
    <hyperlink ref="C12" location="'1.1'!A1" display="1.1-DEUDAS COMERCIALES"/>
    <hyperlink ref="C13" location="'1.2'!C10" display="'1.2'!C10"/>
    <hyperlink ref="C14" location="'1.3'!C11" display="'1.3'!C11"/>
    <hyperlink ref="C15" location="'1.4'!C12" display="1.4-OTROS PASIVOS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43"/>
  <sheetViews>
    <sheetView showGridLines="0" zoomScale="80" zoomScaleNormal="80" workbookViewId="0">
      <pane ySplit="14" topLeftCell="A2878" activePane="bottomLeft" state="frozen"/>
      <selection pane="bottomLeft" activeCell="E3117" sqref="E3117"/>
    </sheetView>
  </sheetViews>
  <sheetFormatPr baseColWidth="10" defaultColWidth="11.42578125" defaultRowHeight="15" x14ac:dyDescent="0.25"/>
  <cols>
    <col min="1" max="1" width="11.42578125" style="54"/>
    <col min="2" max="2" width="66.85546875" style="54" customWidth="1"/>
    <col min="3" max="3" width="20.85546875" style="60" customWidth="1"/>
    <col min="4" max="6" width="20.85546875" style="54" customWidth="1"/>
    <col min="7" max="7" width="20.85546875" style="69" customWidth="1"/>
    <col min="8" max="8" width="20.85546875" style="54" customWidth="1"/>
    <col min="9" max="9" width="34.140625" style="59" bestFit="1" customWidth="1"/>
    <col min="10" max="10" width="17.85546875" style="60" bestFit="1" customWidth="1"/>
    <col min="11" max="11" width="38.5703125" style="61" bestFit="1" customWidth="1"/>
    <col min="12" max="16384" width="11.42578125" style="54"/>
  </cols>
  <sheetData>
    <row r="1" spans="1:9" x14ac:dyDescent="0.25">
      <c r="A1" s="65" t="s">
        <v>18</v>
      </c>
      <c r="B1" s="14" t="str">
        <f>+Índice!B1</f>
        <v>Nombre de la sociedad</v>
      </c>
      <c r="C1" s="66" t="str">
        <f>+'1.4'!C1</f>
        <v>Agroalianza S.A.</v>
      </c>
      <c r="D1" s="67"/>
      <c r="E1" s="67"/>
      <c r="G1" s="53"/>
      <c r="H1" s="67"/>
    </row>
    <row r="2" spans="1:9" x14ac:dyDescent="0.25">
      <c r="A2" s="65"/>
      <c r="B2" s="14" t="str">
        <f>+Índice!B2</f>
        <v xml:space="preserve">Dirección: </v>
      </c>
      <c r="C2" s="66" t="str">
        <f>+'1.4'!C2</f>
        <v>Autopista Silvio Pettirossi N° 2273 e/ Torokay</v>
      </c>
      <c r="D2" s="67"/>
      <c r="E2" s="67"/>
      <c r="G2" s="53"/>
      <c r="H2" s="67"/>
    </row>
    <row r="3" spans="1:9" x14ac:dyDescent="0.25">
      <c r="A3" s="65"/>
      <c r="B3" s="14" t="str">
        <f>+Índice!B3</f>
        <v>Teléfono:</v>
      </c>
      <c r="C3" s="66" t="str">
        <f>+'1.4'!C3</f>
        <v>(021) 645-366</v>
      </c>
      <c r="D3" s="67"/>
      <c r="E3" s="67"/>
      <c r="G3" s="53"/>
      <c r="H3" s="67"/>
    </row>
    <row r="4" spans="1:9" x14ac:dyDescent="0.25">
      <c r="A4" s="65"/>
      <c r="B4" s="59"/>
      <c r="C4" s="66"/>
      <c r="D4" s="67"/>
      <c r="E4" s="67"/>
      <c r="G4" s="53"/>
      <c r="H4" s="67"/>
    </row>
    <row r="5" spans="1:9" x14ac:dyDescent="0.25">
      <c r="A5" s="65"/>
      <c r="B5" s="68"/>
    </row>
    <row r="6" spans="1:9" x14ac:dyDescent="0.25">
      <c r="B6" s="70" t="s">
        <v>1</v>
      </c>
      <c r="C6" s="71">
        <f>+Índice!C6</f>
        <v>44926</v>
      </c>
    </row>
    <row r="7" spans="1:9" x14ac:dyDescent="0.25">
      <c r="B7" s="70" t="s">
        <v>12</v>
      </c>
      <c r="C7" s="72">
        <f>+Índice!C7</f>
        <v>7339.62</v>
      </c>
    </row>
    <row r="8" spans="1:9" x14ac:dyDescent="0.25">
      <c r="B8" s="68"/>
    </row>
    <row r="9" spans="1:9" x14ac:dyDescent="0.25">
      <c r="B9" s="70" t="s">
        <v>4</v>
      </c>
      <c r="D9" s="73"/>
      <c r="F9" s="74"/>
    </row>
    <row r="10" spans="1:9" x14ac:dyDescent="0.25">
      <c r="B10" s="70"/>
      <c r="E10" s="73"/>
    </row>
    <row r="11" spans="1:9" x14ac:dyDescent="0.25">
      <c r="B11" s="70" t="s">
        <v>5</v>
      </c>
      <c r="E11" s="73"/>
      <c r="F11" s="73"/>
    </row>
    <row r="12" spans="1:9" x14ac:dyDescent="0.25">
      <c r="B12" s="68"/>
      <c r="C12" s="75"/>
      <c r="E12" s="73"/>
    </row>
    <row r="13" spans="1:9" x14ac:dyDescent="0.25">
      <c r="B13" s="92" t="s">
        <v>0</v>
      </c>
      <c r="C13" s="92" t="s">
        <v>6</v>
      </c>
      <c r="D13" s="92"/>
      <c r="E13" s="92" t="s">
        <v>9</v>
      </c>
      <c r="F13" s="92" t="s">
        <v>10</v>
      </c>
      <c r="G13" s="92" t="s">
        <v>27</v>
      </c>
      <c r="H13" s="92" t="s">
        <v>15</v>
      </c>
      <c r="I13" s="92" t="s">
        <v>353</v>
      </c>
    </row>
    <row r="14" spans="1:9" x14ac:dyDescent="0.25">
      <c r="B14" s="93"/>
      <c r="C14" s="77" t="s">
        <v>7</v>
      </c>
      <c r="D14" s="76" t="s">
        <v>8</v>
      </c>
      <c r="E14" s="93"/>
      <c r="F14" s="93"/>
      <c r="G14" s="93"/>
      <c r="H14" s="93"/>
      <c r="I14" s="93"/>
    </row>
    <row r="15" spans="1:9" ht="15" customHeight="1" x14ac:dyDescent="0.25">
      <c r="B15" s="55" t="s">
        <v>392</v>
      </c>
      <c r="C15" s="56">
        <v>0</v>
      </c>
      <c r="D15" s="57">
        <v>1814</v>
      </c>
      <c r="E15" s="56">
        <v>13314070.68</v>
      </c>
      <c r="F15" s="58" t="s">
        <v>433</v>
      </c>
      <c r="G15" s="54" t="str">
        <f>+IF((F15-$C$6)&gt;0,"Vigente","Vencido")</f>
        <v>Vigente</v>
      </c>
      <c r="H15" s="54" t="s">
        <v>1010</v>
      </c>
      <c r="I15" s="59" t="s">
        <v>295</v>
      </c>
    </row>
    <row r="16" spans="1:9" ht="15" customHeight="1" x14ac:dyDescent="0.25">
      <c r="B16" s="55" t="s">
        <v>392</v>
      </c>
      <c r="C16" s="56">
        <v>0</v>
      </c>
      <c r="D16" s="57">
        <v>8672.5</v>
      </c>
      <c r="E16" s="56">
        <v>63652854.449999996</v>
      </c>
      <c r="F16" s="58" t="s">
        <v>434</v>
      </c>
      <c r="G16" s="54" t="str">
        <f t="shared" ref="G16:G79" si="0">+IF((F16-$C$6)&gt;0,"Vigente","Vencido")</f>
        <v>Vigente</v>
      </c>
      <c r="H16" s="54" t="s">
        <v>1010</v>
      </c>
      <c r="I16" s="59" t="s">
        <v>295</v>
      </c>
    </row>
    <row r="17" spans="2:9" ht="15" customHeight="1" x14ac:dyDescent="0.25">
      <c r="B17" s="55" t="s">
        <v>392</v>
      </c>
      <c r="C17" s="56">
        <v>0</v>
      </c>
      <c r="D17" s="57">
        <v>3933.9</v>
      </c>
      <c r="E17" s="56">
        <v>28873331.118000001</v>
      </c>
      <c r="F17" s="58" t="s">
        <v>435</v>
      </c>
      <c r="G17" s="54" t="str">
        <f t="shared" si="0"/>
        <v>Vencido</v>
      </c>
      <c r="H17" s="54" t="s">
        <v>1010</v>
      </c>
      <c r="I17" s="59" t="s">
        <v>295</v>
      </c>
    </row>
    <row r="18" spans="2:9" ht="15" customHeight="1" x14ac:dyDescent="0.25">
      <c r="B18" s="55" t="s">
        <v>392</v>
      </c>
      <c r="C18" s="56">
        <v>0</v>
      </c>
      <c r="D18" s="57">
        <v>9179.1</v>
      </c>
      <c r="E18" s="56">
        <v>67371105.942000002</v>
      </c>
      <c r="F18" s="58" t="s">
        <v>434</v>
      </c>
      <c r="G18" s="54" t="str">
        <f t="shared" si="0"/>
        <v>Vigente</v>
      </c>
      <c r="H18" s="54" t="s">
        <v>1010</v>
      </c>
      <c r="I18" s="59" t="s">
        <v>295</v>
      </c>
    </row>
    <row r="19" spans="2:9" ht="15" customHeight="1" x14ac:dyDescent="0.25">
      <c r="B19" s="55" t="s">
        <v>416</v>
      </c>
      <c r="C19" s="56">
        <v>168000</v>
      </c>
      <c r="D19" s="57">
        <v>0</v>
      </c>
      <c r="E19" s="56">
        <v>168000</v>
      </c>
      <c r="F19" s="58">
        <v>44732</v>
      </c>
      <c r="G19" s="54" t="str">
        <f t="shared" si="0"/>
        <v>Vencido</v>
      </c>
      <c r="H19" s="54" t="s">
        <v>1010</v>
      </c>
      <c r="I19" s="59" t="s">
        <v>197</v>
      </c>
    </row>
    <row r="20" spans="2:9" ht="15" customHeight="1" x14ac:dyDescent="0.25">
      <c r="B20" s="55" t="s">
        <v>416</v>
      </c>
      <c r="C20" s="56">
        <v>361000</v>
      </c>
      <c r="D20" s="57">
        <v>0</v>
      </c>
      <c r="E20" s="56">
        <v>361000</v>
      </c>
      <c r="F20" s="58">
        <v>44753</v>
      </c>
      <c r="G20" s="54" t="str">
        <f t="shared" si="0"/>
        <v>Vencido</v>
      </c>
      <c r="H20" s="54" t="s">
        <v>1010</v>
      </c>
      <c r="I20" s="59" t="s">
        <v>197</v>
      </c>
    </row>
    <row r="21" spans="2:9" ht="15" customHeight="1" x14ac:dyDescent="0.25">
      <c r="B21" s="55" t="s">
        <v>416</v>
      </c>
      <c r="C21" s="56">
        <v>299000</v>
      </c>
      <c r="D21" s="57">
        <v>0</v>
      </c>
      <c r="E21" s="56">
        <v>299000</v>
      </c>
      <c r="F21" s="58">
        <v>44763</v>
      </c>
      <c r="G21" s="54" t="str">
        <f t="shared" si="0"/>
        <v>Vencido</v>
      </c>
      <c r="H21" s="54" t="s">
        <v>1010</v>
      </c>
      <c r="I21" s="59" t="s">
        <v>197</v>
      </c>
    </row>
    <row r="22" spans="2:9" ht="15" customHeight="1" x14ac:dyDescent="0.25">
      <c r="B22" s="55" t="s">
        <v>416</v>
      </c>
      <c r="C22" s="56">
        <v>287000</v>
      </c>
      <c r="D22" s="57">
        <v>0</v>
      </c>
      <c r="E22" s="56">
        <v>287000</v>
      </c>
      <c r="F22" s="58">
        <v>44783</v>
      </c>
      <c r="G22" s="54" t="str">
        <f t="shared" si="0"/>
        <v>Vencido</v>
      </c>
      <c r="H22" s="54" t="s">
        <v>1010</v>
      </c>
      <c r="I22" s="59" t="s">
        <v>197</v>
      </c>
    </row>
    <row r="23" spans="2:9" ht="15" customHeight="1" x14ac:dyDescent="0.25">
      <c r="B23" s="55" t="s">
        <v>416</v>
      </c>
      <c r="C23" s="56">
        <v>282000</v>
      </c>
      <c r="D23" s="57">
        <v>0</v>
      </c>
      <c r="E23" s="56">
        <v>282000</v>
      </c>
      <c r="F23" s="58">
        <v>44790</v>
      </c>
      <c r="G23" s="54" t="str">
        <f t="shared" si="0"/>
        <v>Vencido</v>
      </c>
      <c r="H23" s="54" t="s">
        <v>1010</v>
      </c>
      <c r="I23" s="59" t="s">
        <v>197</v>
      </c>
    </row>
    <row r="24" spans="2:9" ht="15" customHeight="1" x14ac:dyDescent="0.25">
      <c r="B24" s="55" t="s">
        <v>416</v>
      </c>
      <c r="C24" s="56">
        <v>273000</v>
      </c>
      <c r="D24" s="57">
        <v>0</v>
      </c>
      <c r="E24" s="56">
        <v>273000</v>
      </c>
      <c r="F24" s="58">
        <v>44813</v>
      </c>
      <c r="G24" s="54" t="str">
        <f t="shared" si="0"/>
        <v>Vencido</v>
      </c>
      <c r="H24" s="54" t="s">
        <v>1010</v>
      </c>
      <c r="I24" s="59" t="s">
        <v>197</v>
      </c>
    </row>
    <row r="25" spans="2:9" ht="15" customHeight="1" x14ac:dyDescent="0.25">
      <c r="B25" s="55" t="s">
        <v>416</v>
      </c>
      <c r="C25" s="56">
        <v>208000</v>
      </c>
      <c r="D25" s="57">
        <v>0</v>
      </c>
      <c r="E25" s="56">
        <v>208000</v>
      </c>
      <c r="F25" s="58">
        <v>44820</v>
      </c>
      <c r="G25" s="54" t="str">
        <f t="shared" si="0"/>
        <v>Vencido</v>
      </c>
      <c r="H25" s="54" t="s">
        <v>1010</v>
      </c>
      <c r="I25" s="59" t="s">
        <v>197</v>
      </c>
    </row>
    <row r="26" spans="2:9" ht="15" customHeight="1" x14ac:dyDescent="0.25">
      <c r="B26" s="55" t="s">
        <v>416</v>
      </c>
      <c r="C26" s="56">
        <v>202000</v>
      </c>
      <c r="D26" s="57">
        <v>0</v>
      </c>
      <c r="E26" s="56">
        <v>202000</v>
      </c>
      <c r="F26" s="58">
        <v>44820</v>
      </c>
      <c r="G26" s="54" t="str">
        <f t="shared" si="0"/>
        <v>Vencido</v>
      </c>
      <c r="H26" s="54" t="s">
        <v>1010</v>
      </c>
      <c r="I26" s="59" t="s">
        <v>197</v>
      </c>
    </row>
    <row r="27" spans="2:9" ht="15" customHeight="1" x14ac:dyDescent="0.25">
      <c r="B27" s="55" t="s">
        <v>416</v>
      </c>
      <c r="C27" s="56">
        <v>122000</v>
      </c>
      <c r="D27" s="57">
        <v>0</v>
      </c>
      <c r="E27" s="56">
        <v>122000</v>
      </c>
      <c r="F27" s="58">
        <v>44848</v>
      </c>
      <c r="G27" s="54" t="str">
        <f t="shared" si="0"/>
        <v>Vencido</v>
      </c>
      <c r="H27" s="54" t="s">
        <v>1010</v>
      </c>
      <c r="I27" s="59" t="s">
        <v>197</v>
      </c>
    </row>
    <row r="28" spans="2:9" ht="15" customHeight="1" x14ac:dyDescent="0.25">
      <c r="B28" s="55" t="s">
        <v>416</v>
      </c>
      <c r="C28" s="56">
        <v>91000</v>
      </c>
      <c r="D28" s="57">
        <v>0</v>
      </c>
      <c r="E28" s="56">
        <v>91000</v>
      </c>
      <c r="F28" s="58">
        <v>44848</v>
      </c>
      <c r="G28" s="54" t="str">
        <f t="shared" si="0"/>
        <v>Vencido</v>
      </c>
      <c r="H28" s="54" t="s">
        <v>1010</v>
      </c>
      <c r="I28" s="59" t="s">
        <v>197</v>
      </c>
    </row>
    <row r="29" spans="2:9" ht="15" customHeight="1" x14ac:dyDescent="0.25">
      <c r="B29" s="55" t="s">
        <v>416</v>
      </c>
      <c r="C29" s="56">
        <v>67000</v>
      </c>
      <c r="D29" s="57">
        <v>0</v>
      </c>
      <c r="E29" s="56">
        <v>67000</v>
      </c>
      <c r="F29" s="58">
        <v>44851</v>
      </c>
      <c r="G29" s="54" t="str">
        <f t="shared" si="0"/>
        <v>Vencido</v>
      </c>
      <c r="H29" s="54" t="s">
        <v>1010</v>
      </c>
      <c r="I29" s="59" t="s">
        <v>197</v>
      </c>
    </row>
    <row r="30" spans="2:9" ht="15" customHeight="1" x14ac:dyDescent="0.25">
      <c r="B30" s="55" t="s">
        <v>416</v>
      </c>
      <c r="C30" s="56">
        <v>93000</v>
      </c>
      <c r="D30" s="57">
        <v>0</v>
      </c>
      <c r="E30" s="56">
        <v>93000</v>
      </c>
      <c r="F30" s="58">
        <v>44851</v>
      </c>
      <c r="G30" s="54" t="str">
        <f t="shared" si="0"/>
        <v>Vencido</v>
      </c>
      <c r="H30" s="54" t="s">
        <v>1010</v>
      </c>
      <c r="I30" s="59" t="s">
        <v>197</v>
      </c>
    </row>
    <row r="31" spans="2:9" ht="15" customHeight="1" x14ac:dyDescent="0.25">
      <c r="B31" s="55" t="s">
        <v>416</v>
      </c>
      <c r="C31" s="56">
        <v>514000</v>
      </c>
      <c r="D31" s="57">
        <v>0</v>
      </c>
      <c r="E31" s="56">
        <v>514000</v>
      </c>
      <c r="F31" s="58">
        <v>44851</v>
      </c>
      <c r="G31" s="54" t="str">
        <f t="shared" si="0"/>
        <v>Vencido</v>
      </c>
      <c r="H31" s="54" t="s">
        <v>1010</v>
      </c>
      <c r="I31" s="59" t="s">
        <v>197</v>
      </c>
    </row>
    <row r="32" spans="2:9" ht="15" customHeight="1" x14ac:dyDescent="0.25">
      <c r="B32" s="55" t="s">
        <v>416</v>
      </c>
      <c r="C32" s="56">
        <v>670000</v>
      </c>
      <c r="D32" s="57">
        <v>0</v>
      </c>
      <c r="E32" s="56">
        <v>670000</v>
      </c>
      <c r="F32" s="58">
        <v>44851</v>
      </c>
      <c r="G32" s="54" t="str">
        <f t="shared" si="0"/>
        <v>Vencido</v>
      </c>
      <c r="H32" s="54" t="s">
        <v>1010</v>
      </c>
      <c r="I32" s="59" t="s">
        <v>197</v>
      </c>
    </row>
    <row r="33" spans="2:9" ht="15" customHeight="1" x14ac:dyDescent="0.25">
      <c r="B33" s="55" t="s">
        <v>416</v>
      </c>
      <c r="C33" s="56">
        <v>788000</v>
      </c>
      <c r="D33" s="57">
        <v>0</v>
      </c>
      <c r="E33" s="56">
        <v>788000</v>
      </c>
      <c r="F33" s="58">
        <v>44862</v>
      </c>
      <c r="G33" s="54" t="str">
        <f t="shared" si="0"/>
        <v>Vencido</v>
      </c>
      <c r="H33" s="54" t="s">
        <v>1010</v>
      </c>
      <c r="I33" s="59" t="s">
        <v>197</v>
      </c>
    </row>
    <row r="34" spans="2:9" ht="15" customHeight="1" x14ac:dyDescent="0.25">
      <c r="B34" s="55" t="s">
        <v>416</v>
      </c>
      <c r="C34" s="56">
        <v>130000</v>
      </c>
      <c r="D34" s="57">
        <v>0</v>
      </c>
      <c r="E34" s="56">
        <v>130000</v>
      </c>
      <c r="F34" s="58">
        <v>44876</v>
      </c>
      <c r="G34" s="54" t="str">
        <f t="shared" si="0"/>
        <v>Vencido</v>
      </c>
      <c r="H34" s="54" t="s">
        <v>1010</v>
      </c>
      <c r="I34" s="59" t="s">
        <v>197</v>
      </c>
    </row>
    <row r="35" spans="2:9" ht="15" customHeight="1" x14ac:dyDescent="0.25">
      <c r="B35" s="55" t="s">
        <v>416</v>
      </c>
      <c r="C35" s="56">
        <v>113000</v>
      </c>
      <c r="D35" s="57">
        <v>0</v>
      </c>
      <c r="E35" s="56">
        <v>113000</v>
      </c>
      <c r="F35" s="58">
        <v>44876</v>
      </c>
      <c r="G35" s="54" t="str">
        <f t="shared" si="0"/>
        <v>Vencido</v>
      </c>
      <c r="H35" s="54" t="s">
        <v>1010</v>
      </c>
      <c r="I35" s="59" t="s">
        <v>197</v>
      </c>
    </row>
    <row r="36" spans="2:9" ht="15" customHeight="1" x14ac:dyDescent="0.25">
      <c r="B36" s="55" t="s">
        <v>416</v>
      </c>
      <c r="C36" s="56">
        <v>424000</v>
      </c>
      <c r="D36" s="57">
        <v>0</v>
      </c>
      <c r="E36" s="56">
        <v>424000</v>
      </c>
      <c r="F36" s="58">
        <v>44879</v>
      </c>
      <c r="G36" s="54" t="str">
        <f t="shared" si="0"/>
        <v>Vencido</v>
      </c>
      <c r="H36" s="54" t="s">
        <v>1010</v>
      </c>
      <c r="I36" s="59" t="s">
        <v>197</v>
      </c>
    </row>
    <row r="37" spans="2:9" ht="15" customHeight="1" x14ac:dyDescent="0.25">
      <c r="B37" s="55" t="s">
        <v>416</v>
      </c>
      <c r="C37" s="56">
        <v>739000</v>
      </c>
      <c r="D37" s="57">
        <v>0</v>
      </c>
      <c r="E37" s="56">
        <v>739000</v>
      </c>
      <c r="F37" s="58">
        <v>44879</v>
      </c>
      <c r="G37" s="54" t="str">
        <f t="shared" si="0"/>
        <v>Vencido</v>
      </c>
      <c r="H37" s="54" t="s">
        <v>1010</v>
      </c>
      <c r="I37" s="59" t="s">
        <v>197</v>
      </c>
    </row>
    <row r="38" spans="2:9" ht="15" customHeight="1" x14ac:dyDescent="0.25">
      <c r="B38" s="55" t="s">
        <v>416</v>
      </c>
      <c r="C38" s="56">
        <v>141000</v>
      </c>
      <c r="D38" s="57">
        <v>0</v>
      </c>
      <c r="E38" s="56">
        <v>141000</v>
      </c>
      <c r="F38" s="58">
        <v>44879</v>
      </c>
      <c r="G38" s="54" t="str">
        <f t="shared" si="0"/>
        <v>Vencido</v>
      </c>
      <c r="H38" s="54" t="s">
        <v>1010</v>
      </c>
      <c r="I38" s="59" t="s">
        <v>197</v>
      </c>
    </row>
    <row r="39" spans="2:9" ht="15" customHeight="1" x14ac:dyDescent="0.25">
      <c r="B39" s="55" t="s">
        <v>416</v>
      </c>
      <c r="C39" s="56">
        <v>68000</v>
      </c>
      <c r="D39" s="57">
        <v>0</v>
      </c>
      <c r="E39" s="56">
        <v>68000</v>
      </c>
      <c r="F39" s="58">
        <v>44879</v>
      </c>
      <c r="G39" s="54" t="str">
        <f t="shared" si="0"/>
        <v>Vencido</v>
      </c>
      <c r="H39" s="54" t="s">
        <v>1010</v>
      </c>
      <c r="I39" s="59" t="s">
        <v>197</v>
      </c>
    </row>
    <row r="40" spans="2:9" ht="15" customHeight="1" x14ac:dyDescent="0.25">
      <c r="B40" s="55" t="s">
        <v>416</v>
      </c>
      <c r="C40" s="56">
        <v>3024000</v>
      </c>
      <c r="D40" s="57">
        <v>0</v>
      </c>
      <c r="E40" s="56">
        <v>3024000</v>
      </c>
      <c r="F40" s="58">
        <v>44900</v>
      </c>
      <c r="G40" s="54" t="str">
        <f t="shared" si="0"/>
        <v>Vencido</v>
      </c>
      <c r="H40" s="54" t="s">
        <v>1010</v>
      </c>
      <c r="I40" s="59" t="s">
        <v>197</v>
      </c>
    </row>
    <row r="41" spans="2:9" ht="15" customHeight="1" x14ac:dyDescent="0.25">
      <c r="B41" s="55" t="s">
        <v>416</v>
      </c>
      <c r="C41" s="56">
        <v>125000</v>
      </c>
      <c r="D41" s="57">
        <v>0</v>
      </c>
      <c r="E41" s="56">
        <v>125000</v>
      </c>
      <c r="F41" s="58">
        <v>44907</v>
      </c>
      <c r="G41" s="54" t="str">
        <f t="shared" si="0"/>
        <v>Vencido</v>
      </c>
      <c r="H41" s="54" t="s">
        <v>1010</v>
      </c>
      <c r="I41" s="59" t="s">
        <v>197</v>
      </c>
    </row>
    <row r="42" spans="2:9" ht="15" customHeight="1" x14ac:dyDescent="0.25">
      <c r="B42" s="55" t="s">
        <v>416</v>
      </c>
      <c r="C42" s="56">
        <v>235000</v>
      </c>
      <c r="D42" s="57">
        <v>0</v>
      </c>
      <c r="E42" s="56">
        <v>235000</v>
      </c>
      <c r="F42" s="58">
        <v>44907</v>
      </c>
      <c r="G42" s="54" t="str">
        <f t="shared" si="0"/>
        <v>Vencido</v>
      </c>
      <c r="H42" s="54" t="s">
        <v>1010</v>
      </c>
      <c r="I42" s="59" t="s">
        <v>197</v>
      </c>
    </row>
    <row r="43" spans="2:9" ht="15" customHeight="1" x14ac:dyDescent="0.25">
      <c r="B43" s="55" t="s">
        <v>416</v>
      </c>
      <c r="C43" s="56">
        <v>8914089</v>
      </c>
      <c r="D43" s="57">
        <v>0</v>
      </c>
      <c r="E43" s="56">
        <v>8914089</v>
      </c>
      <c r="F43" s="58">
        <v>44909</v>
      </c>
      <c r="G43" s="54" t="str">
        <f t="shared" si="0"/>
        <v>Vencido</v>
      </c>
      <c r="H43" s="54" t="s">
        <v>1010</v>
      </c>
      <c r="I43" s="59" t="s">
        <v>197</v>
      </c>
    </row>
    <row r="44" spans="2:9" ht="15" customHeight="1" x14ac:dyDescent="0.25">
      <c r="B44" s="55" t="s">
        <v>416</v>
      </c>
      <c r="C44" s="56">
        <v>8914089</v>
      </c>
      <c r="D44" s="57">
        <v>0</v>
      </c>
      <c r="E44" s="56">
        <v>8914089</v>
      </c>
      <c r="F44" s="58">
        <v>44971</v>
      </c>
      <c r="G44" s="54" t="str">
        <f t="shared" si="0"/>
        <v>Vigente</v>
      </c>
      <c r="H44" s="54" t="s">
        <v>1010</v>
      </c>
      <c r="I44" s="59" t="s">
        <v>197</v>
      </c>
    </row>
    <row r="45" spans="2:9" ht="15" customHeight="1" x14ac:dyDescent="0.25">
      <c r="B45" s="55" t="s">
        <v>416</v>
      </c>
      <c r="C45" s="56">
        <v>8914089</v>
      </c>
      <c r="D45" s="57">
        <v>0</v>
      </c>
      <c r="E45" s="56">
        <v>8914089</v>
      </c>
      <c r="F45" s="58">
        <v>44999</v>
      </c>
      <c r="G45" s="54" t="str">
        <f t="shared" si="0"/>
        <v>Vigente</v>
      </c>
      <c r="H45" s="54" t="s">
        <v>1010</v>
      </c>
      <c r="I45" s="59" t="s">
        <v>197</v>
      </c>
    </row>
    <row r="46" spans="2:9" ht="15" customHeight="1" x14ac:dyDescent="0.25">
      <c r="B46" s="55" t="s">
        <v>416</v>
      </c>
      <c r="C46" s="56">
        <v>8914089</v>
      </c>
      <c r="D46" s="57">
        <v>0</v>
      </c>
      <c r="E46" s="56">
        <v>8914089</v>
      </c>
      <c r="F46" s="58">
        <v>44940</v>
      </c>
      <c r="G46" s="54" t="str">
        <f t="shared" si="0"/>
        <v>Vigente</v>
      </c>
      <c r="H46" s="54" t="s">
        <v>1010</v>
      </c>
      <c r="I46" s="59" t="s">
        <v>197</v>
      </c>
    </row>
    <row r="47" spans="2:9" ht="15" customHeight="1" x14ac:dyDescent="0.25">
      <c r="B47" s="55" t="s">
        <v>416</v>
      </c>
      <c r="C47" s="56">
        <v>8914089</v>
      </c>
      <c r="D47" s="57">
        <v>0</v>
      </c>
      <c r="E47" s="56">
        <v>8914089</v>
      </c>
      <c r="F47" s="58">
        <v>45030</v>
      </c>
      <c r="G47" s="54" t="str">
        <f t="shared" si="0"/>
        <v>Vigente</v>
      </c>
      <c r="H47" s="54" t="s">
        <v>1010</v>
      </c>
      <c r="I47" s="59" t="s">
        <v>197</v>
      </c>
    </row>
    <row r="48" spans="2:9" ht="15" customHeight="1" x14ac:dyDescent="0.25">
      <c r="B48" s="55" t="s">
        <v>416</v>
      </c>
      <c r="C48" s="56">
        <v>8914089</v>
      </c>
      <c r="D48" s="57">
        <v>0</v>
      </c>
      <c r="E48" s="56">
        <v>8914089</v>
      </c>
      <c r="F48" s="58">
        <v>45060</v>
      </c>
      <c r="G48" s="54" t="str">
        <f t="shared" si="0"/>
        <v>Vigente</v>
      </c>
      <c r="H48" s="54" t="s">
        <v>1010</v>
      </c>
      <c r="I48" s="59" t="s">
        <v>197</v>
      </c>
    </row>
    <row r="49" spans="2:9" ht="15" customHeight="1" x14ac:dyDescent="0.25">
      <c r="B49" s="55" t="s">
        <v>416</v>
      </c>
      <c r="C49" s="56">
        <v>49479183</v>
      </c>
      <c r="D49" s="57">
        <v>0</v>
      </c>
      <c r="E49" s="56">
        <v>49479183</v>
      </c>
      <c r="F49" s="58">
        <v>44971</v>
      </c>
      <c r="G49" s="54" t="str">
        <f t="shared" si="0"/>
        <v>Vigente</v>
      </c>
      <c r="H49" s="54" t="s">
        <v>1010</v>
      </c>
      <c r="I49" s="59" t="s">
        <v>197</v>
      </c>
    </row>
    <row r="50" spans="2:9" ht="15" customHeight="1" x14ac:dyDescent="0.25">
      <c r="B50" s="55" t="s">
        <v>416</v>
      </c>
      <c r="C50" s="56">
        <v>49479183</v>
      </c>
      <c r="D50" s="57">
        <v>0</v>
      </c>
      <c r="E50" s="56">
        <v>49479183</v>
      </c>
      <c r="F50" s="58">
        <v>44999</v>
      </c>
      <c r="G50" s="54" t="str">
        <f t="shared" si="0"/>
        <v>Vigente</v>
      </c>
      <c r="H50" s="54" t="s">
        <v>1010</v>
      </c>
      <c r="I50" s="59" t="s">
        <v>197</v>
      </c>
    </row>
    <row r="51" spans="2:9" ht="15" customHeight="1" x14ac:dyDescent="0.25">
      <c r="B51" s="55" t="s">
        <v>416</v>
      </c>
      <c r="C51" s="56">
        <v>49479183</v>
      </c>
      <c r="D51" s="57">
        <v>0</v>
      </c>
      <c r="E51" s="56">
        <v>49479183</v>
      </c>
      <c r="F51" s="58">
        <v>45030</v>
      </c>
      <c r="G51" s="54" t="str">
        <f t="shared" si="0"/>
        <v>Vigente</v>
      </c>
      <c r="H51" s="54" t="s">
        <v>1010</v>
      </c>
      <c r="I51" s="59" t="s">
        <v>197</v>
      </c>
    </row>
    <row r="52" spans="2:9" ht="15" customHeight="1" x14ac:dyDescent="0.25">
      <c r="B52" s="55" t="s">
        <v>416</v>
      </c>
      <c r="C52" s="56">
        <v>49479183</v>
      </c>
      <c r="D52" s="57">
        <v>0</v>
      </c>
      <c r="E52" s="56">
        <v>49479183</v>
      </c>
      <c r="F52" s="58">
        <v>45060</v>
      </c>
      <c r="G52" s="54" t="str">
        <f t="shared" si="0"/>
        <v>Vigente</v>
      </c>
      <c r="H52" s="54" t="s">
        <v>1010</v>
      </c>
      <c r="I52" s="59" t="s">
        <v>197</v>
      </c>
    </row>
    <row r="53" spans="2:9" ht="15" customHeight="1" x14ac:dyDescent="0.25">
      <c r="B53" s="55" t="s">
        <v>416</v>
      </c>
      <c r="C53" s="56">
        <v>49479183</v>
      </c>
      <c r="D53" s="57">
        <v>0</v>
      </c>
      <c r="E53" s="56">
        <v>49479183</v>
      </c>
      <c r="F53" s="58">
        <v>44940</v>
      </c>
      <c r="G53" s="54" t="str">
        <f t="shared" si="0"/>
        <v>Vigente</v>
      </c>
      <c r="H53" s="54" t="s">
        <v>1010</v>
      </c>
      <c r="I53" s="59" t="s">
        <v>197</v>
      </c>
    </row>
    <row r="54" spans="2:9" ht="15" customHeight="1" x14ac:dyDescent="0.25">
      <c r="B54" s="55" t="s">
        <v>416</v>
      </c>
      <c r="C54" s="56">
        <v>10150957</v>
      </c>
      <c r="D54" s="57">
        <v>0</v>
      </c>
      <c r="E54" s="56">
        <v>10150957</v>
      </c>
      <c r="F54" s="58">
        <v>44940</v>
      </c>
      <c r="G54" s="54" t="str">
        <f t="shared" si="0"/>
        <v>Vigente</v>
      </c>
      <c r="H54" s="54" t="s">
        <v>1010</v>
      </c>
      <c r="I54" s="59" t="s">
        <v>197</v>
      </c>
    </row>
    <row r="55" spans="2:9" ht="15" customHeight="1" x14ac:dyDescent="0.25">
      <c r="B55" s="55" t="s">
        <v>416</v>
      </c>
      <c r="C55" s="56">
        <v>10150957</v>
      </c>
      <c r="D55" s="57">
        <v>0</v>
      </c>
      <c r="E55" s="56">
        <v>10150957</v>
      </c>
      <c r="F55" s="58">
        <v>45060</v>
      </c>
      <c r="G55" s="54" t="str">
        <f t="shared" si="0"/>
        <v>Vigente</v>
      </c>
      <c r="H55" s="54" t="s">
        <v>1010</v>
      </c>
      <c r="I55" s="59" t="s">
        <v>197</v>
      </c>
    </row>
    <row r="56" spans="2:9" ht="15" customHeight="1" x14ac:dyDescent="0.25">
      <c r="B56" s="55" t="s">
        <v>416</v>
      </c>
      <c r="C56" s="56">
        <v>10150957</v>
      </c>
      <c r="D56" s="57">
        <v>0</v>
      </c>
      <c r="E56" s="56">
        <v>10150957</v>
      </c>
      <c r="F56" s="58">
        <v>44971</v>
      </c>
      <c r="G56" s="54" t="str">
        <f t="shared" si="0"/>
        <v>Vigente</v>
      </c>
      <c r="H56" s="54" t="s">
        <v>1010</v>
      </c>
      <c r="I56" s="59" t="s">
        <v>197</v>
      </c>
    </row>
    <row r="57" spans="2:9" ht="15" customHeight="1" x14ac:dyDescent="0.25">
      <c r="B57" s="55" t="s">
        <v>416</v>
      </c>
      <c r="C57" s="56">
        <v>10150957</v>
      </c>
      <c r="D57" s="57">
        <v>0</v>
      </c>
      <c r="E57" s="56">
        <v>10150957</v>
      </c>
      <c r="F57" s="58">
        <v>45030</v>
      </c>
      <c r="G57" s="54" t="str">
        <f t="shared" si="0"/>
        <v>Vigente</v>
      </c>
      <c r="H57" s="54" t="s">
        <v>1010</v>
      </c>
      <c r="I57" s="59" t="s">
        <v>197</v>
      </c>
    </row>
    <row r="58" spans="2:9" ht="15" customHeight="1" x14ac:dyDescent="0.25">
      <c r="B58" s="55" t="s">
        <v>416</v>
      </c>
      <c r="C58" s="56">
        <v>10150957</v>
      </c>
      <c r="D58" s="57">
        <v>0</v>
      </c>
      <c r="E58" s="56">
        <v>10150957</v>
      </c>
      <c r="F58" s="58">
        <v>44999</v>
      </c>
      <c r="G58" s="54" t="str">
        <f t="shared" si="0"/>
        <v>Vigente</v>
      </c>
      <c r="H58" s="54" t="s">
        <v>1010</v>
      </c>
      <c r="I58" s="59" t="s">
        <v>197</v>
      </c>
    </row>
    <row r="59" spans="2:9" ht="15" customHeight="1" x14ac:dyDescent="0.25">
      <c r="B59" s="55" t="s">
        <v>416</v>
      </c>
      <c r="C59" s="56">
        <v>11500203</v>
      </c>
      <c r="D59" s="57">
        <v>0</v>
      </c>
      <c r="E59" s="56">
        <v>11500203</v>
      </c>
      <c r="F59" s="58">
        <v>44999</v>
      </c>
      <c r="G59" s="54" t="str">
        <f t="shared" si="0"/>
        <v>Vigente</v>
      </c>
      <c r="H59" s="54" t="s">
        <v>1010</v>
      </c>
      <c r="I59" s="59" t="s">
        <v>197</v>
      </c>
    </row>
    <row r="60" spans="2:9" ht="15" customHeight="1" x14ac:dyDescent="0.25">
      <c r="B60" s="55" t="s">
        <v>416</v>
      </c>
      <c r="C60" s="56">
        <v>11500203</v>
      </c>
      <c r="D60" s="57">
        <v>0</v>
      </c>
      <c r="E60" s="56">
        <v>11500203</v>
      </c>
      <c r="F60" s="58">
        <v>44971</v>
      </c>
      <c r="G60" s="54" t="str">
        <f t="shared" si="0"/>
        <v>Vigente</v>
      </c>
      <c r="H60" s="54" t="s">
        <v>1010</v>
      </c>
      <c r="I60" s="59" t="s">
        <v>197</v>
      </c>
    </row>
    <row r="61" spans="2:9" ht="15" customHeight="1" x14ac:dyDescent="0.25">
      <c r="B61" s="55" t="s">
        <v>416</v>
      </c>
      <c r="C61" s="56">
        <v>11500203</v>
      </c>
      <c r="D61" s="57">
        <v>0</v>
      </c>
      <c r="E61" s="56">
        <v>11500203</v>
      </c>
      <c r="F61" s="58">
        <v>44909</v>
      </c>
      <c r="G61" s="54" t="str">
        <f t="shared" si="0"/>
        <v>Vencido</v>
      </c>
      <c r="H61" s="54" t="s">
        <v>1010</v>
      </c>
      <c r="I61" s="59" t="s">
        <v>197</v>
      </c>
    </row>
    <row r="62" spans="2:9" ht="15" customHeight="1" x14ac:dyDescent="0.25">
      <c r="B62" s="55" t="s">
        <v>416</v>
      </c>
      <c r="C62" s="56">
        <v>11500203</v>
      </c>
      <c r="D62" s="57">
        <v>0</v>
      </c>
      <c r="E62" s="56">
        <v>11500203</v>
      </c>
      <c r="F62" s="58">
        <v>45030</v>
      </c>
      <c r="G62" s="54" t="str">
        <f t="shared" si="0"/>
        <v>Vigente</v>
      </c>
      <c r="H62" s="54" t="s">
        <v>1010</v>
      </c>
      <c r="I62" s="59" t="s">
        <v>197</v>
      </c>
    </row>
    <row r="63" spans="2:9" ht="15" customHeight="1" x14ac:dyDescent="0.25">
      <c r="B63" s="55" t="s">
        <v>416</v>
      </c>
      <c r="C63" s="56">
        <v>11500203</v>
      </c>
      <c r="D63" s="57">
        <v>0</v>
      </c>
      <c r="E63" s="56">
        <v>11500203</v>
      </c>
      <c r="F63" s="58">
        <v>44940</v>
      </c>
      <c r="G63" s="54" t="str">
        <f t="shared" si="0"/>
        <v>Vigente</v>
      </c>
      <c r="H63" s="54" t="s">
        <v>1010</v>
      </c>
      <c r="I63" s="59" t="s">
        <v>197</v>
      </c>
    </row>
    <row r="64" spans="2:9" ht="15" customHeight="1" x14ac:dyDescent="0.25">
      <c r="B64" s="55" t="s">
        <v>416</v>
      </c>
      <c r="C64" s="56">
        <v>11500203</v>
      </c>
      <c r="D64" s="57">
        <v>0</v>
      </c>
      <c r="E64" s="56">
        <v>11500203</v>
      </c>
      <c r="F64" s="58">
        <v>45060</v>
      </c>
      <c r="G64" s="54" t="str">
        <f t="shared" si="0"/>
        <v>Vigente</v>
      </c>
      <c r="H64" s="54" t="s">
        <v>1010</v>
      </c>
      <c r="I64" s="59" t="s">
        <v>197</v>
      </c>
    </row>
    <row r="65" spans="2:9" ht="15" customHeight="1" x14ac:dyDescent="0.25">
      <c r="B65" s="55" t="s">
        <v>416</v>
      </c>
      <c r="C65" s="56">
        <v>31384070</v>
      </c>
      <c r="D65" s="57">
        <v>0</v>
      </c>
      <c r="E65" s="56">
        <v>31384070</v>
      </c>
      <c r="F65" s="58">
        <v>45030</v>
      </c>
      <c r="G65" s="54" t="str">
        <f t="shared" si="0"/>
        <v>Vigente</v>
      </c>
      <c r="H65" s="54" t="s">
        <v>1010</v>
      </c>
      <c r="I65" s="59" t="s">
        <v>197</v>
      </c>
    </row>
    <row r="66" spans="2:9" ht="15" customHeight="1" x14ac:dyDescent="0.25">
      <c r="B66" s="55" t="s">
        <v>416</v>
      </c>
      <c r="C66" s="56">
        <v>31384070</v>
      </c>
      <c r="D66" s="57">
        <v>0</v>
      </c>
      <c r="E66" s="56">
        <v>31384070</v>
      </c>
      <c r="F66" s="58">
        <v>45060</v>
      </c>
      <c r="G66" s="54" t="str">
        <f t="shared" si="0"/>
        <v>Vigente</v>
      </c>
      <c r="H66" s="54" t="s">
        <v>1010</v>
      </c>
      <c r="I66" s="59" t="s">
        <v>197</v>
      </c>
    </row>
    <row r="67" spans="2:9" ht="15" customHeight="1" x14ac:dyDescent="0.25">
      <c r="B67" s="55" t="s">
        <v>416</v>
      </c>
      <c r="C67" s="56">
        <v>31384070</v>
      </c>
      <c r="D67" s="57">
        <v>0</v>
      </c>
      <c r="E67" s="56">
        <v>31384070</v>
      </c>
      <c r="F67" s="58">
        <v>45091</v>
      </c>
      <c r="G67" s="54" t="str">
        <f t="shared" si="0"/>
        <v>Vigente</v>
      </c>
      <c r="H67" s="54" t="s">
        <v>1010</v>
      </c>
      <c r="I67" s="59" t="s">
        <v>197</v>
      </c>
    </row>
    <row r="68" spans="2:9" ht="15" customHeight="1" x14ac:dyDescent="0.25">
      <c r="B68" s="55" t="s">
        <v>416</v>
      </c>
      <c r="C68" s="56">
        <v>31384070</v>
      </c>
      <c r="D68" s="57">
        <v>0</v>
      </c>
      <c r="E68" s="56">
        <v>31384070</v>
      </c>
      <c r="F68" s="58">
        <v>44940</v>
      </c>
      <c r="G68" s="54" t="str">
        <f t="shared" si="0"/>
        <v>Vigente</v>
      </c>
      <c r="H68" s="54" t="s">
        <v>1010</v>
      </c>
      <c r="I68" s="59" t="s">
        <v>197</v>
      </c>
    </row>
    <row r="69" spans="2:9" ht="15" customHeight="1" x14ac:dyDescent="0.25">
      <c r="B69" s="55" t="s">
        <v>416</v>
      </c>
      <c r="C69" s="56">
        <v>31384070</v>
      </c>
      <c r="D69" s="57">
        <v>0</v>
      </c>
      <c r="E69" s="56">
        <v>31384070</v>
      </c>
      <c r="F69" s="58">
        <v>44999</v>
      </c>
      <c r="G69" s="54" t="str">
        <f t="shared" si="0"/>
        <v>Vigente</v>
      </c>
      <c r="H69" s="54" t="s">
        <v>1010</v>
      </c>
      <c r="I69" s="59" t="s">
        <v>197</v>
      </c>
    </row>
    <row r="70" spans="2:9" ht="15" customHeight="1" x14ac:dyDescent="0.25">
      <c r="B70" s="55" t="s">
        <v>416</v>
      </c>
      <c r="C70" s="56">
        <v>31384070</v>
      </c>
      <c r="D70" s="57">
        <v>0</v>
      </c>
      <c r="E70" s="56">
        <v>31384070</v>
      </c>
      <c r="F70" s="58">
        <v>44971</v>
      </c>
      <c r="G70" s="54" t="str">
        <f t="shared" si="0"/>
        <v>Vigente</v>
      </c>
      <c r="H70" s="54" t="s">
        <v>1010</v>
      </c>
      <c r="I70" s="59" t="s">
        <v>197</v>
      </c>
    </row>
    <row r="71" spans="2:9" ht="15" customHeight="1" x14ac:dyDescent="0.25">
      <c r="B71" s="55" t="s">
        <v>416</v>
      </c>
      <c r="C71" s="56">
        <v>3106921</v>
      </c>
      <c r="D71" s="57">
        <v>0</v>
      </c>
      <c r="E71" s="56">
        <v>3106921</v>
      </c>
      <c r="F71" s="58">
        <v>44940</v>
      </c>
      <c r="G71" s="54" t="str">
        <f t="shared" si="0"/>
        <v>Vigente</v>
      </c>
      <c r="H71" s="54" t="s">
        <v>1010</v>
      </c>
      <c r="I71" s="59" t="s">
        <v>197</v>
      </c>
    </row>
    <row r="72" spans="2:9" ht="15" customHeight="1" x14ac:dyDescent="0.25">
      <c r="B72" s="55" t="s">
        <v>416</v>
      </c>
      <c r="C72" s="56">
        <v>3106921</v>
      </c>
      <c r="D72" s="57">
        <v>0</v>
      </c>
      <c r="E72" s="56">
        <v>3106921</v>
      </c>
      <c r="F72" s="58">
        <v>44971</v>
      </c>
      <c r="G72" s="54" t="str">
        <f t="shared" si="0"/>
        <v>Vigente</v>
      </c>
      <c r="H72" s="54" t="s">
        <v>1010</v>
      </c>
      <c r="I72" s="59" t="s">
        <v>197</v>
      </c>
    </row>
    <row r="73" spans="2:9" ht="15" customHeight="1" x14ac:dyDescent="0.25">
      <c r="B73" s="55" t="s">
        <v>416</v>
      </c>
      <c r="C73" s="56">
        <v>3106921</v>
      </c>
      <c r="D73" s="57">
        <v>0</v>
      </c>
      <c r="E73" s="56">
        <v>3106921</v>
      </c>
      <c r="F73" s="58">
        <v>45060</v>
      </c>
      <c r="G73" s="54" t="str">
        <f t="shared" si="0"/>
        <v>Vigente</v>
      </c>
      <c r="H73" s="54" t="s">
        <v>1010</v>
      </c>
      <c r="I73" s="59" t="s">
        <v>197</v>
      </c>
    </row>
    <row r="74" spans="2:9" ht="15" customHeight="1" x14ac:dyDescent="0.25">
      <c r="B74" s="55" t="s">
        <v>416</v>
      </c>
      <c r="C74" s="56">
        <v>3106921</v>
      </c>
      <c r="D74" s="57">
        <v>0</v>
      </c>
      <c r="E74" s="56">
        <v>3106921</v>
      </c>
      <c r="F74" s="58">
        <v>45030</v>
      </c>
      <c r="G74" s="54" t="str">
        <f t="shared" si="0"/>
        <v>Vigente</v>
      </c>
      <c r="H74" s="54" t="s">
        <v>1010</v>
      </c>
      <c r="I74" s="59" t="s">
        <v>197</v>
      </c>
    </row>
    <row r="75" spans="2:9" ht="15" customHeight="1" x14ac:dyDescent="0.25">
      <c r="B75" s="55" t="s">
        <v>416</v>
      </c>
      <c r="C75" s="56">
        <v>3106921</v>
      </c>
      <c r="D75" s="57">
        <v>0</v>
      </c>
      <c r="E75" s="56">
        <v>3106921</v>
      </c>
      <c r="F75" s="58">
        <v>44999</v>
      </c>
      <c r="G75" s="54" t="str">
        <f t="shared" si="0"/>
        <v>Vigente</v>
      </c>
      <c r="H75" s="54" t="s">
        <v>1010</v>
      </c>
      <c r="I75" s="59" t="s">
        <v>197</v>
      </c>
    </row>
    <row r="76" spans="2:9" ht="15" customHeight="1" x14ac:dyDescent="0.25">
      <c r="B76" s="55" t="s">
        <v>416</v>
      </c>
      <c r="C76" s="56">
        <v>3106921</v>
      </c>
      <c r="D76" s="57">
        <v>0</v>
      </c>
      <c r="E76" s="56">
        <v>3106921</v>
      </c>
      <c r="F76" s="58">
        <v>45091</v>
      </c>
      <c r="G76" s="54" t="str">
        <f t="shared" si="0"/>
        <v>Vigente</v>
      </c>
      <c r="H76" s="54" t="s">
        <v>1010</v>
      </c>
      <c r="I76" s="59" t="s">
        <v>197</v>
      </c>
    </row>
    <row r="77" spans="2:9" ht="15" customHeight="1" x14ac:dyDescent="0.25">
      <c r="B77" s="55" t="s">
        <v>416</v>
      </c>
      <c r="C77" s="56">
        <v>340000</v>
      </c>
      <c r="D77" s="57">
        <v>0</v>
      </c>
      <c r="E77" s="56">
        <v>340000</v>
      </c>
      <c r="F77" s="58">
        <v>44910</v>
      </c>
      <c r="G77" s="54" t="str">
        <f t="shared" si="0"/>
        <v>Vencido</v>
      </c>
      <c r="H77" s="54" t="s">
        <v>1010</v>
      </c>
      <c r="I77" s="59" t="s">
        <v>197</v>
      </c>
    </row>
    <row r="78" spans="2:9" ht="15" customHeight="1" x14ac:dyDescent="0.25">
      <c r="B78" s="55" t="s">
        <v>416</v>
      </c>
      <c r="C78" s="56">
        <v>61870000</v>
      </c>
      <c r="D78" s="57">
        <v>0</v>
      </c>
      <c r="E78" s="56">
        <v>61870000</v>
      </c>
      <c r="F78" s="58">
        <v>44910</v>
      </c>
      <c r="G78" s="54" t="str">
        <f t="shared" si="0"/>
        <v>Vencido</v>
      </c>
      <c r="H78" s="54" t="s">
        <v>1010</v>
      </c>
      <c r="I78" s="59" t="s">
        <v>197</v>
      </c>
    </row>
    <row r="79" spans="2:9" ht="15" customHeight="1" x14ac:dyDescent="0.25">
      <c r="B79" s="55" t="s">
        <v>416</v>
      </c>
      <c r="C79" s="56">
        <v>6644000</v>
      </c>
      <c r="D79" s="57">
        <v>0</v>
      </c>
      <c r="E79" s="56">
        <v>6644000</v>
      </c>
      <c r="F79" s="58">
        <v>44910</v>
      </c>
      <c r="G79" s="54" t="str">
        <f t="shared" si="0"/>
        <v>Vencido</v>
      </c>
      <c r="H79" s="54" t="s">
        <v>1010</v>
      </c>
      <c r="I79" s="59" t="s">
        <v>197</v>
      </c>
    </row>
    <row r="80" spans="2:9" ht="15" customHeight="1" x14ac:dyDescent="0.25">
      <c r="B80" s="55" t="s">
        <v>416</v>
      </c>
      <c r="C80" s="56">
        <v>179259000</v>
      </c>
      <c r="D80" s="57">
        <v>0</v>
      </c>
      <c r="E80" s="56">
        <v>179259000</v>
      </c>
      <c r="F80" s="58">
        <v>44910</v>
      </c>
      <c r="G80" s="54" t="str">
        <f t="shared" ref="G80:G143" si="1">+IF((F80-$C$6)&gt;0,"Vigente","Vencido")</f>
        <v>Vencido</v>
      </c>
      <c r="H80" s="54" t="s">
        <v>1010</v>
      </c>
      <c r="I80" s="59" t="s">
        <v>197</v>
      </c>
    </row>
    <row r="81" spans="2:9" ht="15" customHeight="1" x14ac:dyDescent="0.25">
      <c r="B81" s="55" t="s">
        <v>416</v>
      </c>
      <c r="C81" s="56">
        <v>50642000</v>
      </c>
      <c r="D81" s="57">
        <v>0</v>
      </c>
      <c r="E81" s="56">
        <v>50642000</v>
      </c>
      <c r="F81" s="58">
        <v>44910</v>
      </c>
      <c r="G81" s="54" t="str">
        <f t="shared" si="1"/>
        <v>Vencido</v>
      </c>
      <c r="H81" s="54" t="s">
        <v>1010</v>
      </c>
      <c r="I81" s="59" t="s">
        <v>197</v>
      </c>
    </row>
    <row r="82" spans="2:9" ht="15" customHeight="1" x14ac:dyDescent="0.25">
      <c r="B82" s="55" t="s">
        <v>416</v>
      </c>
      <c r="C82" s="56">
        <v>679000</v>
      </c>
      <c r="D82" s="57">
        <v>0</v>
      </c>
      <c r="E82" s="56">
        <v>679000</v>
      </c>
      <c r="F82" s="58">
        <v>44910</v>
      </c>
      <c r="G82" s="54" t="str">
        <f t="shared" si="1"/>
        <v>Vencido</v>
      </c>
      <c r="H82" s="54" t="s">
        <v>1010</v>
      </c>
      <c r="I82" s="59" t="s">
        <v>197</v>
      </c>
    </row>
    <row r="83" spans="2:9" ht="15" customHeight="1" x14ac:dyDescent="0.25">
      <c r="B83" s="55" t="s">
        <v>416</v>
      </c>
      <c r="C83" s="56">
        <v>126000</v>
      </c>
      <c r="D83" s="57">
        <v>0</v>
      </c>
      <c r="E83" s="56">
        <v>126000</v>
      </c>
      <c r="F83" s="58">
        <v>44910</v>
      </c>
      <c r="G83" s="54" t="str">
        <f t="shared" si="1"/>
        <v>Vencido</v>
      </c>
      <c r="H83" s="54" t="s">
        <v>1010</v>
      </c>
      <c r="I83" s="59" t="s">
        <v>197</v>
      </c>
    </row>
    <row r="84" spans="2:9" ht="15" customHeight="1" x14ac:dyDescent="0.25">
      <c r="B84" s="55" t="s">
        <v>416</v>
      </c>
      <c r="C84" s="56">
        <v>75000</v>
      </c>
      <c r="D84" s="57">
        <v>0</v>
      </c>
      <c r="E84" s="56">
        <v>75000</v>
      </c>
      <c r="F84" s="58">
        <v>44910</v>
      </c>
      <c r="G84" s="54" t="str">
        <f t="shared" si="1"/>
        <v>Vencido</v>
      </c>
      <c r="H84" s="54" t="s">
        <v>1010</v>
      </c>
      <c r="I84" s="59" t="s">
        <v>197</v>
      </c>
    </row>
    <row r="85" spans="2:9" ht="15" customHeight="1" x14ac:dyDescent="0.25">
      <c r="B85" s="55" t="s">
        <v>416</v>
      </c>
      <c r="C85" s="56">
        <v>383000</v>
      </c>
      <c r="D85" s="57">
        <v>0</v>
      </c>
      <c r="E85" s="56">
        <v>383000</v>
      </c>
      <c r="F85" s="58">
        <v>44910</v>
      </c>
      <c r="G85" s="54" t="str">
        <f t="shared" si="1"/>
        <v>Vencido</v>
      </c>
      <c r="H85" s="54" t="s">
        <v>1010</v>
      </c>
      <c r="I85" s="59" t="s">
        <v>197</v>
      </c>
    </row>
    <row r="86" spans="2:9" ht="15" customHeight="1" x14ac:dyDescent="0.25">
      <c r="B86" s="55" t="s">
        <v>416</v>
      </c>
      <c r="C86" s="56">
        <v>671000</v>
      </c>
      <c r="D86" s="57">
        <v>0</v>
      </c>
      <c r="E86" s="56">
        <v>671000</v>
      </c>
      <c r="F86" s="58">
        <v>44910</v>
      </c>
      <c r="G86" s="54" t="str">
        <f t="shared" si="1"/>
        <v>Vencido</v>
      </c>
      <c r="H86" s="54" t="s">
        <v>1010</v>
      </c>
      <c r="I86" s="59" t="s">
        <v>197</v>
      </c>
    </row>
    <row r="87" spans="2:9" ht="15" customHeight="1" x14ac:dyDescent="0.25">
      <c r="B87" s="55" t="s">
        <v>416</v>
      </c>
      <c r="C87" s="56">
        <v>27766000</v>
      </c>
      <c r="D87" s="57">
        <v>0</v>
      </c>
      <c r="E87" s="56">
        <v>27766000</v>
      </c>
      <c r="F87" s="58">
        <v>44914</v>
      </c>
      <c r="G87" s="54" t="str">
        <f t="shared" si="1"/>
        <v>Vencido</v>
      </c>
      <c r="H87" s="54" t="s">
        <v>1010</v>
      </c>
      <c r="I87" s="59" t="s">
        <v>197</v>
      </c>
    </row>
    <row r="88" spans="2:9" ht="15" customHeight="1" x14ac:dyDescent="0.25">
      <c r="B88" s="55" t="s">
        <v>416</v>
      </c>
      <c r="C88" s="56">
        <v>17711952</v>
      </c>
      <c r="D88" s="57">
        <v>0</v>
      </c>
      <c r="E88" s="56">
        <v>17711952</v>
      </c>
      <c r="F88" s="58">
        <v>44914</v>
      </c>
      <c r="G88" s="54" t="str">
        <f t="shared" si="1"/>
        <v>Vencido</v>
      </c>
      <c r="H88" s="54" t="s">
        <v>1010</v>
      </c>
      <c r="I88" s="59" t="s">
        <v>197</v>
      </c>
    </row>
    <row r="89" spans="2:9" ht="15" customHeight="1" x14ac:dyDescent="0.25">
      <c r="B89" s="55" t="s">
        <v>417</v>
      </c>
      <c r="C89" s="56">
        <v>11380000</v>
      </c>
      <c r="D89" s="57">
        <v>0</v>
      </c>
      <c r="E89" s="56">
        <v>11380000</v>
      </c>
      <c r="F89" s="58">
        <v>44742</v>
      </c>
      <c r="G89" s="54" t="str">
        <f t="shared" si="1"/>
        <v>Vencido</v>
      </c>
      <c r="H89" s="54" t="s">
        <v>1010</v>
      </c>
      <c r="I89" s="59" t="s">
        <v>197</v>
      </c>
    </row>
    <row r="90" spans="2:9" ht="15" customHeight="1" x14ac:dyDescent="0.25">
      <c r="B90" s="55" t="s">
        <v>417</v>
      </c>
      <c r="C90" s="56">
        <v>12270000</v>
      </c>
      <c r="D90" s="57">
        <v>0</v>
      </c>
      <c r="E90" s="56">
        <v>12270000</v>
      </c>
      <c r="F90" s="58">
        <v>44772</v>
      </c>
      <c r="G90" s="54" t="str">
        <f t="shared" si="1"/>
        <v>Vencido</v>
      </c>
      <c r="H90" s="54" t="s">
        <v>1010</v>
      </c>
      <c r="I90" s="59" t="s">
        <v>197</v>
      </c>
    </row>
    <row r="91" spans="2:9" ht="15" customHeight="1" x14ac:dyDescent="0.25">
      <c r="B91" s="55" t="s">
        <v>417</v>
      </c>
      <c r="C91" s="56">
        <v>17120000</v>
      </c>
      <c r="D91" s="57">
        <v>0</v>
      </c>
      <c r="E91" s="56">
        <v>17120000</v>
      </c>
      <c r="F91" s="58">
        <v>44802</v>
      </c>
      <c r="G91" s="54" t="str">
        <f t="shared" si="1"/>
        <v>Vencido</v>
      </c>
      <c r="H91" s="54" t="s">
        <v>1010</v>
      </c>
      <c r="I91" s="59" t="s">
        <v>197</v>
      </c>
    </row>
    <row r="92" spans="2:9" ht="15" customHeight="1" x14ac:dyDescent="0.25">
      <c r="B92" s="55" t="s">
        <v>417</v>
      </c>
      <c r="C92" s="56">
        <v>25152500</v>
      </c>
      <c r="D92" s="57">
        <v>0</v>
      </c>
      <c r="E92" s="56">
        <v>25152500</v>
      </c>
      <c r="F92" s="58">
        <v>44834</v>
      </c>
      <c r="G92" s="54" t="str">
        <f t="shared" si="1"/>
        <v>Vencido</v>
      </c>
      <c r="H92" s="54" t="s">
        <v>1010</v>
      </c>
      <c r="I92" s="59" t="s">
        <v>197</v>
      </c>
    </row>
    <row r="93" spans="2:9" ht="15" customHeight="1" x14ac:dyDescent="0.25">
      <c r="B93" s="55" t="s">
        <v>417</v>
      </c>
      <c r="C93" s="56">
        <v>40000000</v>
      </c>
      <c r="D93" s="57">
        <v>0</v>
      </c>
      <c r="E93" s="56">
        <v>40000000</v>
      </c>
      <c r="F93" s="58">
        <v>44807</v>
      </c>
      <c r="G93" s="54" t="str">
        <f t="shared" si="1"/>
        <v>Vencido</v>
      </c>
      <c r="H93" s="54" t="s">
        <v>1010</v>
      </c>
      <c r="I93" s="59" t="s">
        <v>197</v>
      </c>
    </row>
    <row r="94" spans="2:9" ht="15" customHeight="1" x14ac:dyDescent="0.25">
      <c r="B94" s="55" t="s">
        <v>417</v>
      </c>
      <c r="C94" s="56">
        <v>22760000</v>
      </c>
      <c r="D94" s="57">
        <v>0</v>
      </c>
      <c r="E94" s="56">
        <v>22760000</v>
      </c>
      <c r="F94" s="58">
        <v>44864</v>
      </c>
      <c r="G94" s="54" t="str">
        <f t="shared" si="1"/>
        <v>Vencido</v>
      </c>
      <c r="H94" s="54" t="s">
        <v>1010</v>
      </c>
      <c r="I94" s="59" t="s">
        <v>197</v>
      </c>
    </row>
    <row r="95" spans="2:9" ht="15" customHeight="1" x14ac:dyDescent="0.25">
      <c r="B95" s="55" t="s">
        <v>417</v>
      </c>
      <c r="C95" s="56">
        <v>48870000</v>
      </c>
      <c r="D95" s="57">
        <v>0</v>
      </c>
      <c r="E95" s="56">
        <v>48870000</v>
      </c>
      <c r="F95" s="58">
        <v>44835</v>
      </c>
      <c r="G95" s="54" t="str">
        <f t="shared" si="1"/>
        <v>Vencido</v>
      </c>
      <c r="H95" s="54" t="s">
        <v>1010</v>
      </c>
      <c r="I95" s="59" t="s">
        <v>197</v>
      </c>
    </row>
    <row r="96" spans="2:9" ht="15" customHeight="1" x14ac:dyDescent="0.25">
      <c r="B96" s="55" t="s">
        <v>417</v>
      </c>
      <c r="C96" s="56">
        <v>24290000</v>
      </c>
      <c r="D96" s="57">
        <v>0</v>
      </c>
      <c r="E96" s="56">
        <v>24290000</v>
      </c>
      <c r="F96" s="58">
        <v>44895</v>
      </c>
      <c r="G96" s="54" t="str">
        <f t="shared" si="1"/>
        <v>Vencido</v>
      </c>
      <c r="H96" s="54" t="s">
        <v>1010</v>
      </c>
      <c r="I96" s="59" t="s">
        <v>197</v>
      </c>
    </row>
    <row r="97" spans="2:9" ht="15" customHeight="1" x14ac:dyDescent="0.25">
      <c r="B97" s="55" t="s">
        <v>417</v>
      </c>
      <c r="C97" s="56">
        <v>34681500</v>
      </c>
      <c r="D97" s="57">
        <v>0</v>
      </c>
      <c r="E97" s="56">
        <v>34681500</v>
      </c>
      <c r="F97" s="58">
        <v>44925</v>
      </c>
      <c r="G97" s="54" t="str">
        <f t="shared" si="1"/>
        <v>Vencido</v>
      </c>
      <c r="H97" s="54" t="s">
        <v>1010</v>
      </c>
      <c r="I97" s="59" t="s">
        <v>197</v>
      </c>
    </row>
    <row r="98" spans="2:9" ht="15" customHeight="1" x14ac:dyDescent="0.25">
      <c r="B98" s="55" t="s">
        <v>417</v>
      </c>
      <c r="C98" s="56">
        <v>35586000</v>
      </c>
      <c r="D98" s="57">
        <v>0</v>
      </c>
      <c r="E98" s="56">
        <v>35586000</v>
      </c>
      <c r="F98" s="58">
        <v>44953</v>
      </c>
      <c r="G98" s="54" t="str">
        <f t="shared" si="1"/>
        <v>Vigente</v>
      </c>
      <c r="H98" s="54" t="s">
        <v>1010</v>
      </c>
      <c r="I98" s="59" t="s">
        <v>197</v>
      </c>
    </row>
    <row r="99" spans="2:9" ht="15" customHeight="1" x14ac:dyDescent="0.25">
      <c r="B99" s="55" t="s">
        <v>417</v>
      </c>
      <c r="C99" s="56">
        <v>31445290</v>
      </c>
      <c r="D99" s="57">
        <v>0</v>
      </c>
      <c r="E99" s="56">
        <v>31445290</v>
      </c>
      <c r="F99" s="58">
        <v>44953</v>
      </c>
      <c r="G99" s="54" t="str">
        <f t="shared" si="1"/>
        <v>Vigente</v>
      </c>
      <c r="H99" s="54" t="s">
        <v>1010</v>
      </c>
      <c r="I99" s="59" t="s">
        <v>197</v>
      </c>
    </row>
    <row r="100" spans="2:9" ht="15" customHeight="1" x14ac:dyDescent="0.25">
      <c r="B100" s="55" t="s">
        <v>417</v>
      </c>
      <c r="C100" s="56">
        <v>8800000</v>
      </c>
      <c r="D100" s="57">
        <v>0</v>
      </c>
      <c r="E100" s="56">
        <v>8800000</v>
      </c>
      <c r="F100" s="58">
        <v>44956</v>
      </c>
      <c r="G100" s="54" t="str">
        <f t="shared" si="1"/>
        <v>Vigente</v>
      </c>
      <c r="H100" s="54" t="s">
        <v>1010</v>
      </c>
      <c r="I100" s="59" t="s">
        <v>197</v>
      </c>
    </row>
    <row r="101" spans="2:9" ht="15" customHeight="1" x14ac:dyDescent="0.25">
      <c r="B101" s="55" t="s">
        <v>417</v>
      </c>
      <c r="C101" s="56">
        <v>0</v>
      </c>
      <c r="D101" s="57">
        <v>10176.67</v>
      </c>
      <c r="E101" s="56">
        <v>74692890.665399998</v>
      </c>
      <c r="F101" s="58" t="s">
        <v>187</v>
      </c>
      <c r="G101" s="54" t="str">
        <f t="shared" si="1"/>
        <v>Vigente</v>
      </c>
      <c r="H101" s="54" t="s">
        <v>1010</v>
      </c>
      <c r="I101" s="59" t="s">
        <v>295</v>
      </c>
    </row>
    <row r="102" spans="2:9" ht="15" customHeight="1" x14ac:dyDescent="0.25">
      <c r="B102" s="55" t="s">
        <v>417</v>
      </c>
      <c r="C102" s="56">
        <v>0</v>
      </c>
      <c r="D102" s="57">
        <v>11668.21</v>
      </c>
      <c r="E102" s="56">
        <v>85640227.480199993</v>
      </c>
      <c r="F102" s="58" t="s">
        <v>435</v>
      </c>
      <c r="G102" s="54" t="str">
        <f t="shared" si="1"/>
        <v>Vencido</v>
      </c>
      <c r="H102" s="54" t="s">
        <v>1010</v>
      </c>
      <c r="I102" s="59" t="s">
        <v>295</v>
      </c>
    </row>
    <row r="103" spans="2:9" ht="15" customHeight="1" x14ac:dyDescent="0.25">
      <c r="B103" s="55" t="s">
        <v>417</v>
      </c>
      <c r="C103" s="56">
        <v>10400000</v>
      </c>
      <c r="D103" s="57">
        <v>0</v>
      </c>
      <c r="E103" s="56">
        <v>10400000</v>
      </c>
      <c r="F103" s="58">
        <v>44955</v>
      </c>
      <c r="G103" s="54" t="str">
        <f t="shared" si="1"/>
        <v>Vigente</v>
      </c>
      <c r="H103" s="54" t="s">
        <v>1010</v>
      </c>
      <c r="I103" s="59" t="s">
        <v>197</v>
      </c>
    </row>
    <row r="104" spans="2:9" ht="15" customHeight="1" x14ac:dyDescent="0.25">
      <c r="B104" s="55" t="s">
        <v>417</v>
      </c>
      <c r="C104" s="56">
        <v>0</v>
      </c>
      <c r="D104" s="57">
        <v>27225.84</v>
      </c>
      <c r="E104" s="56">
        <v>199827319.78079998</v>
      </c>
      <c r="F104" s="58" t="s">
        <v>434</v>
      </c>
      <c r="G104" s="54" t="str">
        <f t="shared" si="1"/>
        <v>Vigente</v>
      </c>
      <c r="H104" s="54" t="s">
        <v>1010</v>
      </c>
      <c r="I104" s="59" t="s">
        <v>295</v>
      </c>
    </row>
    <row r="105" spans="2:9" ht="15" customHeight="1" x14ac:dyDescent="0.25">
      <c r="B105" s="55" t="s">
        <v>418</v>
      </c>
      <c r="C105" s="56">
        <v>3540000</v>
      </c>
      <c r="D105" s="57">
        <v>0</v>
      </c>
      <c r="E105" s="56">
        <v>3540000</v>
      </c>
      <c r="F105" s="58">
        <v>44900</v>
      </c>
      <c r="G105" s="54" t="str">
        <f t="shared" si="1"/>
        <v>Vencido</v>
      </c>
      <c r="H105" s="54" t="s">
        <v>1010</v>
      </c>
      <c r="I105" s="59" t="s">
        <v>197</v>
      </c>
    </row>
    <row r="106" spans="2:9" ht="15" customHeight="1" x14ac:dyDescent="0.25">
      <c r="B106" s="55" t="s">
        <v>418</v>
      </c>
      <c r="C106" s="56">
        <v>17450000</v>
      </c>
      <c r="D106" s="57">
        <v>0</v>
      </c>
      <c r="E106" s="56">
        <v>17450000</v>
      </c>
      <c r="F106" s="58">
        <v>44909</v>
      </c>
      <c r="G106" s="54" t="str">
        <f t="shared" si="1"/>
        <v>Vencido</v>
      </c>
      <c r="H106" s="54" t="s">
        <v>1010</v>
      </c>
      <c r="I106" s="59" t="s">
        <v>197</v>
      </c>
    </row>
    <row r="107" spans="2:9" ht="15" customHeight="1" x14ac:dyDescent="0.25">
      <c r="B107" s="55" t="s">
        <v>418</v>
      </c>
      <c r="C107" s="56">
        <v>1800000</v>
      </c>
      <c r="D107" s="57">
        <v>0</v>
      </c>
      <c r="E107" s="56">
        <v>1800000</v>
      </c>
      <c r="F107" s="58">
        <v>44931</v>
      </c>
      <c r="G107" s="54" t="str">
        <f t="shared" si="1"/>
        <v>Vigente</v>
      </c>
      <c r="H107" s="54" t="s">
        <v>1010</v>
      </c>
      <c r="I107" s="59" t="s">
        <v>197</v>
      </c>
    </row>
    <row r="108" spans="2:9" ht="15" customHeight="1" x14ac:dyDescent="0.25">
      <c r="B108" s="55" t="s">
        <v>418</v>
      </c>
      <c r="C108" s="56">
        <v>5196818</v>
      </c>
      <c r="D108" s="57">
        <v>0</v>
      </c>
      <c r="E108" s="56">
        <v>5196818</v>
      </c>
      <c r="F108" s="58">
        <v>44910</v>
      </c>
      <c r="G108" s="54" t="str">
        <f t="shared" si="1"/>
        <v>Vencido</v>
      </c>
      <c r="H108" s="54" t="s">
        <v>1010</v>
      </c>
      <c r="I108" s="59" t="s">
        <v>197</v>
      </c>
    </row>
    <row r="109" spans="2:9" ht="15" customHeight="1" x14ac:dyDescent="0.25">
      <c r="B109" s="55" t="s">
        <v>418</v>
      </c>
      <c r="C109" s="56">
        <v>20450000</v>
      </c>
      <c r="D109" s="57">
        <v>0</v>
      </c>
      <c r="E109" s="56">
        <v>20450000</v>
      </c>
      <c r="F109" s="58">
        <v>44948</v>
      </c>
      <c r="G109" s="54" t="str">
        <f t="shared" si="1"/>
        <v>Vigente</v>
      </c>
      <c r="H109" s="54" t="s">
        <v>1010</v>
      </c>
      <c r="I109" s="59" t="s">
        <v>197</v>
      </c>
    </row>
    <row r="110" spans="2:9" ht="15" customHeight="1" x14ac:dyDescent="0.25">
      <c r="B110" s="55" t="s">
        <v>393</v>
      </c>
      <c r="C110" s="56">
        <v>0</v>
      </c>
      <c r="D110" s="57">
        <v>1560</v>
      </c>
      <c r="E110" s="56">
        <v>11449807.199999999</v>
      </c>
      <c r="F110" s="58" t="s">
        <v>437</v>
      </c>
      <c r="G110" s="54" t="str">
        <f t="shared" si="1"/>
        <v>Vencido</v>
      </c>
      <c r="H110" s="54" t="s">
        <v>1010</v>
      </c>
      <c r="I110" s="59" t="s">
        <v>295</v>
      </c>
    </row>
    <row r="111" spans="2:9" ht="15" customHeight="1" x14ac:dyDescent="0.25">
      <c r="B111" s="55" t="s">
        <v>393</v>
      </c>
      <c r="C111" s="56">
        <v>0</v>
      </c>
      <c r="D111" s="57">
        <v>8686.86</v>
      </c>
      <c r="E111" s="56">
        <v>63758251.393200003</v>
      </c>
      <c r="F111" s="58" t="s">
        <v>438</v>
      </c>
      <c r="G111" s="54" t="str">
        <f t="shared" si="1"/>
        <v>Vencido</v>
      </c>
      <c r="H111" s="54" t="s">
        <v>1010</v>
      </c>
      <c r="I111" s="59" t="s">
        <v>295</v>
      </c>
    </row>
    <row r="112" spans="2:9" ht="15" customHeight="1" x14ac:dyDescent="0.25">
      <c r="B112" s="55" t="s">
        <v>394</v>
      </c>
      <c r="C112" s="56">
        <v>405041</v>
      </c>
      <c r="D112" s="57">
        <v>0</v>
      </c>
      <c r="E112" s="56">
        <v>405041</v>
      </c>
      <c r="F112" s="58">
        <v>43405</v>
      </c>
      <c r="G112" s="54" t="str">
        <f t="shared" si="1"/>
        <v>Vencido</v>
      </c>
      <c r="H112" s="54" t="s">
        <v>1010</v>
      </c>
      <c r="I112" s="59" t="s">
        <v>197</v>
      </c>
    </row>
    <row r="113" spans="2:9" ht="15" customHeight="1" x14ac:dyDescent="0.25">
      <c r="B113" s="55" t="s">
        <v>394</v>
      </c>
      <c r="C113" s="56">
        <v>132904</v>
      </c>
      <c r="D113" s="57">
        <v>0</v>
      </c>
      <c r="E113" s="56">
        <v>132904</v>
      </c>
      <c r="F113" s="58">
        <v>43646</v>
      </c>
      <c r="G113" s="54" t="str">
        <f t="shared" si="1"/>
        <v>Vencido</v>
      </c>
      <c r="H113" s="54" t="s">
        <v>1010</v>
      </c>
      <c r="I113" s="59" t="s">
        <v>197</v>
      </c>
    </row>
    <row r="114" spans="2:9" ht="15" customHeight="1" x14ac:dyDescent="0.25">
      <c r="B114" s="55" t="s">
        <v>394</v>
      </c>
      <c r="C114" s="56">
        <v>18986</v>
      </c>
      <c r="D114" s="57">
        <v>0</v>
      </c>
      <c r="E114" s="56">
        <v>18986</v>
      </c>
      <c r="F114" s="58">
        <v>43676</v>
      </c>
      <c r="G114" s="54" t="str">
        <f t="shared" si="1"/>
        <v>Vencido</v>
      </c>
      <c r="H114" s="54" t="s">
        <v>1010</v>
      </c>
      <c r="I114" s="59" t="s">
        <v>197</v>
      </c>
    </row>
    <row r="115" spans="2:9" ht="15" customHeight="1" x14ac:dyDescent="0.25">
      <c r="B115" s="55" t="s">
        <v>394</v>
      </c>
      <c r="C115" s="56">
        <v>211697</v>
      </c>
      <c r="D115" s="57">
        <v>0</v>
      </c>
      <c r="E115" s="56">
        <v>211697</v>
      </c>
      <c r="F115" s="58">
        <v>43707</v>
      </c>
      <c r="G115" s="54" t="str">
        <f t="shared" si="1"/>
        <v>Vencido</v>
      </c>
      <c r="H115" s="54" t="s">
        <v>1010</v>
      </c>
      <c r="I115" s="59" t="s">
        <v>197</v>
      </c>
    </row>
    <row r="116" spans="2:9" ht="15" customHeight="1" x14ac:dyDescent="0.25">
      <c r="B116" s="55" t="s">
        <v>394</v>
      </c>
      <c r="C116" s="56">
        <v>113918</v>
      </c>
      <c r="D116" s="57">
        <v>0</v>
      </c>
      <c r="E116" s="56">
        <v>113918</v>
      </c>
      <c r="F116" s="58">
        <v>43734</v>
      </c>
      <c r="G116" s="54" t="str">
        <f t="shared" si="1"/>
        <v>Vencido</v>
      </c>
      <c r="H116" s="54" t="s">
        <v>1010</v>
      </c>
      <c r="I116" s="59" t="s">
        <v>197</v>
      </c>
    </row>
    <row r="117" spans="2:9" ht="15" customHeight="1" x14ac:dyDescent="0.25">
      <c r="B117" s="55" t="s">
        <v>394</v>
      </c>
      <c r="C117" s="56">
        <v>117715</v>
      </c>
      <c r="D117" s="57">
        <v>0</v>
      </c>
      <c r="E117" s="56">
        <v>117715</v>
      </c>
      <c r="F117" s="58">
        <v>43770</v>
      </c>
      <c r="G117" s="54" t="str">
        <f t="shared" si="1"/>
        <v>Vencido</v>
      </c>
      <c r="H117" s="54" t="s">
        <v>1010</v>
      </c>
      <c r="I117" s="59" t="s">
        <v>197</v>
      </c>
    </row>
    <row r="118" spans="2:9" ht="15" customHeight="1" x14ac:dyDescent="0.25">
      <c r="B118" s="55" t="s">
        <v>394</v>
      </c>
      <c r="C118" s="56">
        <v>110121</v>
      </c>
      <c r="D118" s="57">
        <v>0</v>
      </c>
      <c r="E118" s="56">
        <v>110121</v>
      </c>
      <c r="F118" s="58">
        <v>43793</v>
      </c>
      <c r="G118" s="54" t="str">
        <f t="shared" si="1"/>
        <v>Vencido</v>
      </c>
      <c r="H118" s="54" t="s">
        <v>1010</v>
      </c>
      <c r="I118" s="59" t="s">
        <v>197</v>
      </c>
    </row>
    <row r="119" spans="2:9" ht="15" customHeight="1" x14ac:dyDescent="0.25">
      <c r="B119" s="55" t="s">
        <v>394</v>
      </c>
      <c r="C119" s="56">
        <v>106323</v>
      </c>
      <c r="D119" s="57">
        <v>0</v>
      </c>
      <c r="E119" s="56">
        <v>106323</v>
      </c>
      <c r="F119" s="58">
        <v>43820</v>
      </c>
      <c r="G119" s="54" t="str">
        <f t="shared" si="1"/>
        <v>Vencido</v>
      </c>
      <c r="H119" s="54" t="s">
        <v>1010</v>
      </c>
      <c r="I119" s="59" t="s">
        <v>197</v>
      </c>
    </row>
    <row r="120" spans="2:9" ht="15" customHeight="1" x14ac:dyDescent="0.25">
      <c r="B120" s="55" t="s">
        <v>394</v>
      </c>
      <c r="C120" s="56">
        <v>468962</v>
      </c>
      <c r="D120" s="57">
        <v>0</v>
      </c>
      <c r="E120" s="56">
        <v>468962</v>
      </c>
      <c r="F120" s="58">
        <v>43957</v>
      </c>
      <c r="G120" s="54" t="str">
        <f t="shared" si="1"/>
        <v>Vencido</v>
      </c>
      <c r="H120" s="54" t="s">
        <v>1010</v>
      </c>
      <c r="I120" s="59" t="s">
        <v>197</v>
      </c>
    </row>
    <row r="121" spans="2:9" ht="15" customHeight="1" x14ac:dyDescent="0.25">
      <c r="B121" s="55" t="s">
        <v>394</v>
      </c>
      <c r="C121" s="56">
        <v>227836</v>
      </c>
      <c r="D121" s="57">
        <v>0</v>
      </c>
      <c r="E121" s="56">
        <v>227836</v>
      </c>
      <c r="F121" s="58">
        <v>44023</v>
      </c>
      <c r="G121" s="54" t="str">
        <f t="shared" si="1"/>
        <v>Vencido</v>
      </c>
      <c r="H121" s="54" t="s">
        <v>1010</v>
      </c>
      <c r="I121" s="59" t="s">
        <v>197</v>
      </c>
    </row>
    <row r="122" spans="2:9" ht="15" customHeight="1" x14ac:dyDescent="0.25">
      <c r="B122" s="55" t="s">
        <v>394</v>
      </c>
      <c r="C122" s="56">
        <v>455671</v>
      </c>
      <c r="D122" s="57">
        <v>0</v>
      </c>
      <c r="E122" s="56">
        <v>455671</v>
      </c>
      <c r="F122" s="58">
        <v>44077</v>
      </c>
      <c r="G122" s="54" t="str">
        <f t="shared" si="1"/>
        <v>Vencido</v>
      </c>
      <c r="H122" s="54" t="s">
        <v>1010</v>
      </c>
      <c r="I122" s="59" t="s">
        <v>197</v>
      </c>
    </row>
    <row r="123" spans="2:9" ht="15" customHeight="1" x14ac:dyDescent="0.25">
      <c r="B123" s="55" t="s">
        <v>394</v>
      </c>
      <c r="C123" s="56">
        <v>102526</v>
      </c>
      <c r="D123" s="57">
        <v>0</v>
      </c>
      <c r="E123" s="56">
        <v>102526</v>
      </c>
      <c r="F123" s="58">
        <v>44098</v>
      </c>
      <c r="G123" s="54" t="str">
        <f t="shared" si="1"/>
        <v>Vencido</v>
      </c>
      <c r="H123" s="54" t="s">
        <v>1010</v>
      </c>
      <c r="I123" s="59" t="s">
        <v>197</v>
      </c>
    </row>
    <row r="124" spans="2:9" ht="15" customHeight="1" x14ac:dyDescent="0.25">
      <c r="B124" s="55" t="s">
        <v>394</v>
      </c>
      <c r="C124" s="56">
        <v>18986</v>
      </c>
      <c r="D124" s="57">
        <v>0</v>
      </c>
      <c r="E124" s="56">
        <v>18986</v>
      </c>
      <c r="F124" s="58">
        <v>44128</v>
      </c>
      <c r="G124" s="54" t="str">
        <f t="shared" si="1"/>
        <v>Vencido</v>
      </c>
      <c r="H124" s="54" t="s">
        <v>1010</v>
      </c>
      <c r="I124" s="59" t="s">
        <v>197</v>
      </c>
    </row>
    <row r="125" spans="2:9" ht="15" customHeight="1" x14ac:dyDescent="0.25">
      <c r="B125" s="55" t="s">
        <v>394</v>
      </c>
      <c r="C125" s="56">
        <v>996780</v>
      </c>
      <c r="D125" s="57">
        <v>0</v>
      </c>
      <c r="E125" s="56">
        <v>996780</v>
      </c>
      <c r="F125" s="58">
        <v>44561</v>
      </c>
      <c r="G125" s="54" t="str">
        <f t="shared" si="1"/>
        <v>Vencido</v>
      </c>
      <c r="H125" s="54" t="s">
        <v>1010</v>
      </c>
      <c r="I125" s="59" t="s">
        <v>352</v>
      </c>
    </row>
    <row r="126" spans="2:9" ht="15" customHeight="1" x14ac:dyDescent="0.25">
      <c r="B126" s="55" t="s">
        <v>394</v>
      </c>
      <c r="C126" s="56">
        <v>0</v>
      </c>
      <c r="D126" s="57">
        <v>433.33</v>
      </c>
      <c r="E126" s="56">
        <v>3180477.5345999999</v>
      </c>
      <c r="F126" s="58" t="s">
        <v>437</v>
      </c>
      <c r="G126" s="54" t="str">
        <f t="shared" si="1"/>
        <v>Vencido</v>
      </c>
      <c r="H126" s="54" t="s">
        <v>1010</v>
      </c>
      <c r="I126" s="59" t="s">
        <v>295</v>
      </c>
    </row>
    <row r="127" spans="2:9" ht="15" customHeight="1" x14ac:dyDescent="0.25">
      <c r="B127" s="55" t="s">
        <v>394</v>
      </c>
      <c r="C127" s="56">
        <v>0</v>
      </c>
      <c r="D127" s="57">
        <v>25</v>
      </c>
      <c r="E127" s="56">
        <v>183490.5</v>
      </c>
      <c r="F127" s="58" t="s">
        <v>437</v>
      </c>
      <c r="G127" s="54" t="str">
        <f t="shared" si="1"/>
        <v>Vencido</v>
      </c>
      <c r="H127" s="54" t="s">
        <v>1010</v>
      </c>
      <c r="I127" s="59" t="s">
        <v>295</v>
      </c>
    </row>
    <row r="128" spans="2:9" ht="15" customHeight="1" x14ac:dyDescent="0.25">
      <c r="B128" s="55" t="s">
        <v>394</v>
      </c>
      <c r="C128" s="56">
        <v>0</v>
      </c>
      <c r="D128" s="57">
        <v>400</v>
      </c>
      <c r="E128" s="56">
        <v>2935848</v>
      </c>
      <c r="F128" s="58" t="s">
        <v>437</v>
      </c>
      <c r="G128" s="54" t="str">
        <f t="shared" si="1"/>
        <v>Vencido</v>
      </c>
      <c r="H128" s="54" t="s">
        <v>1010</v>
      </c>
      <c r="I128" s="59" t="s">
        <v>295</v>
      </c>
    </row>
    <row r="129" spans="2:9" ht="15" customHeight="1" x14ac:dyDescent="0.25">
      <c r="B129" s="55" t="s">
        <v>394</v>
      </c>
      <c r="C129" s="56">
        <v>0</v>
      </c>
      <c r="D129" s="57">
        <v>1019.2</v>
      </c>
      <c r="E129" s="56">
        <v>7480540.7039999999</v>
      </c>
      <c r="F129" s="58" t="s">
        <v>437</v>
      </c>
      <c r="G129" s="54" t="str">
        <f t="shared" si="1"/>
        <v>Vencido</v>
      </c>
      <c r="H129" s="54" t="s">
        <v>1010</v>
      </c>
      <c r="I129" s="59" t="s">
        <v>295</v>
      </c>
    </row>
    <row r="130" spans="2:9" ht="15" customHeight="1" x14ac:dyDescent="0.25">
      <c r="B130" s="55" t="s">
        <v>394</v>
      </c>
      <c r="C130" s="56">
        <v>0</v>
      </c>
      <c r="D130" s="57">
        <v>50</v>
      </c>
      <c r="E130" s="56">
        <v>366981</v>
      </c>
      <c r="F130" s="58" t="s">
        <v>437</v>
      </c>
      <c r="G130" s="54" t="str">
        <f t="shared" si="1"/>
        <v>Vencido</v>
      </c>
      <c r="H130" s="54" t="s">
        <v>1010</v>
      </c>
      <c r="I130" s="59" t="s">
        <v>295</v>
      </c>
    </row>
    <row r="131" spans="2:9" ht="15" customHeight="1" x14ac:dyDescent="0.25">
      <c r="B131" s="55" t="s">
        <v>394</v>
      </c>
      <c r="C131" s="56">
        <v>0</v>
      </c>
      <c r="D131" s="57">
        <v>10790.5</v>
      </c>
      <c r="E131" s="56">
        <v>79198169.609999999</v>
      </c>
      <c r="F131" s="58" t="s">
        <v>437</v>
      </c>
      <c r="G131" s="54" t="str">
        <f t="shared" si="1"/>
        <v>Vencido</v>
      </c>
      <c r="H131" s="54" t="s">
        <v>1010</v>
      </c>
      <c r="I131" s="59" t="s">
        <v>295</v>
      </c>
    </row>
    <row r="132" spans="2:9" ht="15" customHeight="1" x14ac:dyDescent="0.25">
      <c r="B132" s="55" t="s">
        <v>394</v>
      </c>
      <c r="C132" s="56">
        <v>0</v>
      </c>
      <c r="D132" s="57">
        <v>15265.21</v>
      </c>
      <c r="E132" s="56">
        <v>112040840.62019999</v>
      </c>
      <c r="F132" s="58" t="s">
        <v>437</v>
      </c>
      <c r="G132" s="54" t="str">
        <f t="shared" si="1"/>
        <v>Vencido</v>
      </c>
      <c r="H132" s="54" t="s">
        <v>1010</v>
      </c>
      <c r="I132" s="59" t="s">
        <v>295</v>
      </c>
    </row>
    <row r="133" spans="2:9" ht="15" customHeight="1" x14ac:dyDescent="0.25">
      <c r="B133" s="55" t="s">
        <v>394</v>
      </c>
      <c r="C133" s="56">
        <v>0</v>
      </c>
      <c r="D133" s="57">
        <v>16560.5</v>
      </c>
      <c r="E133" s="56">
        <v>121547777.01000001</v>
      </c>
      <c r="F133" s="58" t="s">
        <v>437</v>
      </c>
      <c r="G133" s="54" t="str">
        <f t="shared" si="1"/>
        <v>Vencido</v>
      </c>
      <c r="H133" s="54" t="s">
        <v>1010</v>
      </c>
      <c r="I133" s="59" t="s">
        <v>295</v>
      </c>
    </row>
    <row r="134" spans="2:9" ht="15" customHeight="1" x14ac:dyDescent="0.25">
      <c r="B134" s="55" t="s">
        <v>394</v>
      </c>
      <c r="C134" s="56">
        <v>0</v>
      </c>
      <c r="D134" s="57">
        <v>50</v>
      </c>
      <c r="E134" s="56">
        <v>366981</v>
      </c>
      <c r="F134" s="58" t="s">
        <v>437</v>
      </c>
      <c r="G134" s="54" t="str">
        <f t="shared" si="1"/>
        <v>Vencido</v>
      </c>
      <c r="H134" s="54" t="s">
        <v>1010</v>
      </c>
      <c r="I134" s="59" t="s">
        <v>295</v>
      </c>
    </row>
    <row r="135" spans="2:9" ht="15" customHeight="1" x14ac:dyDescent="0.25">
      <c r="B135" s="55" t="s">
        <v>394</v>
      </c>
      <c r="C135" s="56">
        <v>0</v>
      </c>
      <c r="D135" s="57">
        <v>600</v>
      </c>
      <c r="E135" s="56">
        <v>4403772</v>
      </c>
      <c r="F135" s="58" t="s">
        <v>437</v>
      </c>
      <c r="G135" s="54" t="str">
        <f t="shared" si="1"/>
        <v>Vencido</v>
      </c>
      <c r="H135" s="54" t="s">
        <v>1010</v>
      </c>
      <c r="I135" s="59" t="s">
        <v>295</v>
      </c>
    </row>
    <row r="136" spans="2:9" ht="15" customHeight="1" x14ac:dyDescent="0.25">
      <c r="B136" s="55" t="s">
        <v>394</v>
      </c>
      <c r="C136" s="56">
        <v>0</v>
      </c>
      <c r="D136" s="57">
        <v>17545.5</v>
      </c>
      <c r="E136" s="56">
        <v>128777302.70999999</v>
      </c>
      <c r="F136" s="58" t="s">
        <v>437</v>
      </c>
      <c r="G136" s="54" t="str">
        <f t="shared" si="1"/>
        <v>Vencido</v>
      </c>
      <c r="H136" s="54" t="s">
        <v>1010</v>
      </c>
      <c r="I136" s="59" t="s">
        <v>295</v>
      </c>
    </row>
    <row r="137" spans="2:9" ht="15" customHeight="1" x14ac:dyDescent="0.25">
      <c r="B137" s="55" t="s">
        <v>394</v>
      </c>
      <c r="C137" s="56">
        <v>0</v>
      </c>
      <c r="D137" s="57">
        <v>11831</v>
      </c>
      <c r="E137" s="56">
        <v>86835044.219999999</v>
      </c>
      <c r="F137" s="58" t="s">
        <v>437</v>
      </c>
      <c r="G137" s="54" t="str">
        <f t="shared" si="1"/>
        <v>Vencido</v>
      </c>
      <c r="H137" s="54" t="s">
        <v>1010</v>
      </c>
      <c r="I137" s="59" t="s">
        <v>295</v>
      </c>
    </row>
    <row r="138" spans="2:9" ht="15" customHeight="1" x14ac:dyDescent="0.25">
      <c r="B138" s="55" t="s">
        <v>394</v>
      </c>
      <c r="C138" s="56">
        <v>0</v>
      </c>
      <c r="D138" s="57">
        <v>3780</v>
      </c>
      <c r="E138" s="56">
        <v>27743763.599999998</v>
      </c>
      <c r="F138" s="58" t="s">
        <v>437</v>
      </c>
      <c r="G138" s="54" t="str">
        <f t="shared" si="1"/>
        <v>Vencido</v>
      </c>
      <c r="H138" s="54" t="s">
        <v>1010</v>
      </c>
      <c r="I138" s="59" t="s">
        <v>295</v>
      </c>
    </row>
    <row r="139" spans="2:9" ht="15" customHeight="1" x14ac:dyDescent="0.25">
      <c r="B139" s="55" t="s">
        <v>394</v>
      </c>
      <c r="C139" s="56">
        <v>0</v>
      </c>
      <c r="D139" s="57">
        <v>6420</v>
      </c>
      <c r="E139" s="56">
        <v>47120360.399999999</v>
      </c>
      <c r="F139" s="58" t="s">
        <v>437</v>
      </c>
      <c r="G139" s="54" t="str">
        <f t="shared" si="1"/>
        <v>Vencido</v>
      </c>
      <c r="H139" s="54" t="s">
        <v>1010</v>
      </c>
      <c r="I139" s="59" t="s">
        <v>295</v>
      </c>
    </row>
    <row r="140" spans="2:9" ht="15" customHeight="1" x14ac:dyDescent="0.25">
      <c r="B140" s="55" t="s">
        <v>394</v>
      </c>
      <c r="C140" s="56">
        <v>0</v>
      </c>
      <c r="D140" s="57">
        <v>7560</v>
      </c>
      <c r="E140" s="56">
        <v>55487527.199999996</v>
      </c>
      <c r="F140" s="58" t="s">
        <v>437</v>
      </c>
      <c r="G140" s="54" t="str">
        <f t="shared" si="1"/>
        <v>Vencido</v>
      </c>
      <c r="H140" s="54" t="s">
        <v>1010</v>
      </c>
      <c r="I140" s="59" t="s">
        <v>295</v>
      </c>
    </row>
    <row r="141" spans="2:9" ht="15" customHeight="1" x14ac:dyDescent="0.25">
      <c r="B141" s="55" t="s">
        <v>394</v>
      </c>
      <c r="C141" s="56">
        <v>0</v>
      </c>
      <c r="D141" s="57">
        <v>8114.5</v>
      </c>
      <c r="E141" s="56">
        <v>59557346.490000002</v>
      </c>
      <c r="F141" s="58" t="s">
        <v>437</v>
      </c>
      <c r="G141" s="54" t="str">
        <f t="shared" si="1"/>
        <v>Vencido</v>
      </c>
      <c r="H141" s="54" t="s">
        <v>1010</v>
      </c>
      <c r="I141" s="59" t="s">
        <v>295</v>
      </c>
    </row>
    <row r="142" spans="2:9" ht="15" customHeight="1" x14ac:dyDescent="0.25">
      <c r="B142" s="55" t="s">
        <v>394</v>
      </c>
      <c r="C142" s="56">
        <v>0</v>
      </c>
      <c r="D142" s="57">
        <v>38879</v>
      </c>
      <c r="E142" s="56">
        <v>285357085.98000002</v>
      </c>
      <c r="F142" s="58" t="s">
        <v>437</v>
      </c>
      <c r="G142" s="54" t="str">
        <f t="shared" si="1"/>
        <v>Vencido</v>
      </c>
      <c r="H142" s="54" t="s">
        <v>1010</v>
      </c>
      <c r="I142" s="59" t="s">
        <v>295</v>
      </c>
    </row>
    <row r="143" spans="2:9" ht="15" customHeight="1" x14ac:dyDescent="0.25">
      <c r="B143" s="55" t="s">
        <v>394</v>
      </c>
      <c r="C143" s="56">
        <v>0</v>
      </c>
      <c r="D143" s="57">
        <v>23060.5</v>
      </c>
      <c r="E143" s="56">
        <v>169255307.00999999</v>
      </c>
      <c r="F143" s="58" t="s">
        <v>437</v>
      </c>
      <c r="G143" s="54" t="str">
        <f t="shared" si="1"/>
        <v>Vencido</v>
      </c>
      <c r="H143" s="54" t="s">
        <v>1010</v>
      </c>
      <c r="I143" s="59" t="s">
        <v>295</v>
      </c>
    </row>
    <row r="144" spans="2:9" ht="15" customHeight="1" x14ac:dyDescent="0.25">
      <c r="B144" s="55" t="s">
        <v>394</v>
      </c>
      <c r="C144" s="56">
        <v>0</v>
      </c>
      <c r="D144" s="57">
        <v>25</v>
      </c>
      <c r="E144" s="56">
        <v>183490.5</v>
      </c>
      <c r="F144" s="58" t="s">
        <v>437</v>
      </c>
      <c r="G144" s="54" t="str">
        <f t="shared" ref="G144:G207" si="2">+IF((F144-$C$6)&gt;0,"Vigente","Vencido")</f>
        <v>Vencido</v>
      </c>
      <c r="H144" s="54" t="s">
        <v>1010</v>
      </c>
      <c r="I144" s="59" t="s">
        <v>295</v>
      </c>
    </row>
    <row r="145" spans="2:9" ht="15" customHeight="1" x14ac:dyDescent="0.25">
      <c r="B145" s="55" t="s">
        <v>394</v>
      </c>
      <c r="C145" s="56">
        <v>0</v>
      </c>
      <c r="D145" s="57">
        <v>200</v>
      </c>
      <c r="E145" s="56">
        <v>1467924</v>
      </c>
      <c r="F145" s="58" t="s">
        <v>437</v>
      </c>
      <c r="G145" s="54" t="str">
        <f t="shared" si="2"/>
        <v>Vencido</v>
      </c>
      <c r="H145" s="54" t="s">
        <v>1010</v>
      </c>
      <c r="I145" s="59" t="s">
        <v>295</v>
      </c>
    </row>
    <row r="146" spans="2:9" ht="15" customHeight="1" x14ac:dyDescent="0.25">
      <c r="B146" s="55" t="s">
        <v>394</v>
      </c>
      <c r="C146" s="56">
        <v>0</v>
      </c>
      <c r="D146" s="57">
        <v>50</v>
      </c>
      <c r="E146" s="56">
        <v>366981</v>
      </c>
      <c r="F146" s="58" t="s">
        <v>437</v>
      </c>
      <c r="G146" s="54" t="str">
        <f t="shared" si="2"/>
        <v>Vencido</v>
      </c>
      <c r="H146" s="54" t="s">
        <v>1010</v>
      </c>
      <c r="I146" s="59" t="s">
        <v>295</v>
      </c>
    </row>
    <row r="147" spans="2:9" ht="15" customHeight="1" x14ac:dyDescent="0.25">
      <c r="B147" s="55" t="s">
        <v>394</v>
      </c>
      <c r="C147" s="56">
        <v>0</v>
      </c>
      <c r="D147" s="57">
        <v>3675</v>
      </c>
      <c r="E147" s="56">
        <v>26973103.5</v>
      </c>
      <c r="F147" s="58" t="s">
        <v>437</v>
      </c>
      <c r="G147" s="54" t="str">
        <f t="shared" si="2"/>
        <v>Vencido</v>
      </c>
      <c r="H147" s="54" t="s">
        <v>1010</v>
      </c>
      <c r="I147" s="59" t="s">
        <v>295</v>
      </c>
    </row>
    <row r="148" spans="2:9" ht="15" customHeight="1" x14ac:dyDescent="0.25">
      <c r="B148" s="55" t="s">
        <v>394</v>
      </c>
      <c r="C148" s="56">
        <v>0</v>
      </c>
      <c r="D148" s="57">
        <v>4110.5</v>
      </c>
      <c r="E148" s="56">
        <v>30169508.009999998</v>
      </c>
      <c r="F148" s="58" t="s">
        <v>437</v>
      </c>
      <c r="G148" s="54" t="str">
        <f t="shared" si="2"/>
        <v>Vencido</v>
      </c>
      <c r="H148" s="54" t="s">
        <v>1010</v>
      </c>
      <c r="I148" s="59" t="s">
        <v>295</v>
      </c>
    </row>
    <row r="149" spans="2:9" ht="15" customHeight="1" x14ac:dyDescent="0.25">
      <c r="B149" s="55" t="s">
        <v>394</v>
      </c>
      <c r="C149" s="56">
        <v>0</v>
      </c>
      <c r="D149" s="57">
        <v>2505</v>
      </c>
      <c r="E149" s="56">
        <v>18385748.100000001</v>
      </c>
      <c r="F149" s="58" t="s">
        <v>437</v>
      </c>
      <c r="G149" s="54" t="str">
        <f t="shared" si="2"/>
        <v>Vencido</v>
      </c>
      <c r="H149" s="54" t="s">
        <v>1010</v>
      </c>
      <c r="I149" s="59" t="s">
        <v>295</v>
      </c>
    </row>
    <row r="150" spans="2:9" ht="15" customHeight="1" x14ac:dyDescent="0.25">
      <c r="B150" s="55" t="s">
        <v>394</v>
      </c>
      <c r="C150" s="56">
        <v>0</v>
      </c>
      <c r="D150" s="57">
        <v>21121</v>
      </c>
      <c r="E150" s="56">
        <v>155020114.02000001</v>
      </c>
      <c r="F150" s="58" t="s">
        <v>437</v>
      </c>
      <c r="G150" s="54" t="str">
        <f t="shared" si="2"/>
        <v>Vencido</v>
      </c>
      <c r="H150" s="54" t="s">
        <v>1010</v>
      </c>
      <c r="I150" s="59" t="s">
        <v>295</v>
      </c>
    </row>
    <row r="151" spans="2:9" ht="15" customHeight="1" x14ac:dyDescent="0.25">
      <c r="B151" s="55" t="s">
        <v>394</v>
      </c>
      <c r="C151" s="56">
        <v>0</v>
      </c>
      <c r="D151" s="57">
        <v>13689.5</v>
      </c>
      <c r="E151" s="56">
        <v>100475727.98999999</v>
      </c>
      <c r="F151" s="58" t="s">
        <v>437</v>
      </c>
      <c r="G151" s="54" t="str">
        <f t="shared" si="2"/>
        <v>Vencido</v>
      </c>
      <c r="H151" s="54" t="s">
        <v>1010</v>
      </c>
      <c r="I151" s="59" t="s">
        <v>295</v>
      </c>
    </row>
    <row r="152" spans="2:9" ht="15" customHeight="1" x14ac:dyDescent="0.25">
      <c r="B152" s="55" t="s">
        <v>394</v>
      </c>
      <c r="C152" s="56">
        <v>0</v>
      </c>
      <c r="D152" s="57">
        <v>1035</v>
      </c>
      <c r="E152" s="56">
        <v>7596506.7000000002</v>
      </c>
      <c r="F152" s="58" t="s">
        <v>437</v>
      </c>
      <c r="G152" s="54" t="str">
        <f t="shared" si="2"/>
        <v>Vencido</v>
      </c>
      <c r="H152" s="54" t="s">
        <v>1010</v>
      </c>
      <c r="I152" s="59" t="s">
        <v>295</v>
      </c>
    </row>
    <row r="153" spans="2:9" ht="15" customHeight="1" x14ac:dyDescent="0.25">
      <c r="B153" s="55" t="s">
        <v>394</v>
      </c>
      <c r="C153" s="56">
        <v>0</v>
      </c>
      <c r="D153" s="57">
        <v>3631.5</v>
      </c>
      <c r="E153" s="56">
        <v>26653830.030000001</v>
      </c>
      <c r="F153" s="58" t="s">
        <v>437</v>
      </c>
      <c r="G153" s="54" t="str">
        <f t="shared" si="2"/>
        <v>Vencido</v>
      </c>
      <c r="H153" s="54" t="s">
        <v>1010</v>
      </c>
      <c r="I153" s="59" t="s">
        <v>295</v>
      </c>
    </row>
    <row r="154" spans="2:9" ht="15" customHeight="1" x14ac:dyDescent="0.25">
      <c r="B154" s="55" t="s">
        <v>394</v>
      </c>
      <c r="C154" s="56">
        <v>0</v>
      </c>
      <c r="D154" s="57">
        <v>550.75</v>
      </c>
      <c r="E154" s="56">
        <v>4042295.7149999999</v>
      </c>
      <c r="F154" s="58" t="s">
        <v>437</v>
      </c>
      <c r="G154" s="54" t="str">
        <f t="shared" si="2"/>
        <v>Vencido</v>
      </c>
      <c r="H154" s="54" t="s">
        <v>1010</v>
      </c>
      <c r="I154" s="59" t="s">
        <v>295</v>
      </c>
    </row>
    <row r="155" spans="2:9" ht="15" customHeight="1" x14ac:dyDescent="0.25">
      <c r="B155" s="55" t="s">
        <v>394</v>
      </c>
      <c r="C155" s="56">
        <v>0</v>
      </c>
      <c r="D155" s="57">
        <v>23940.18</v>
      </c>
      <c r="E155" s="56">
        <v>175711823.9316</v>
      </c>
      <c r="F155" s="58" t="s">
        <v>437</v>
      </c>
      <c r="G155" s="54" t="str">
        <f t="shared" si="2"/>
        <v>Vencido</v>
      </c>
      <c r="H155" s="54" t="s">
        <v>1010</v>
      </c>
      <c r="I155" s="59" t="s">
        <v>295</v>
      </c>
    </row>
    <row r="156" spans="2:9" ht="15" customHeight="1" x14ac:dyDescent="0.25">
      <c r="B156" s="55" t="s">
        <v>394</v>
      </c>
      <c r="C156" s="56">
        <v>0</v>
      </c>
      <c r="D156" s="57">
        <v>90</v>
      </c>
      <c r="E156" s="56">
        <v>660565.80000000005</v>
      </c>
      <c r="F156" s="58" t="s">
        <v>437</v>
      </c>
      <c r="G156" s="54" t="str">
        <f t="shared" si="2"/>
        <v>Vencido</v>
      </c>
      <c r="H156" s="54" t="s">
        <v>1010</v>
      </c>
      <c r="I156" s="59" t="s">
        <v>295</v>
      </c>
    </row>
    <row r="157" spans="2:9" ht="15" customHeight="1" x14ac:dyDescent="0.25">
      <c r="B157" s="55" t="s">
        <v>394</v>
      </c>
      <c r="C157" s="56">
        <v>0</v>
      </c>
      <c r="D157" s="57">
        <v>6601</v>
      </c>
      <c r="E157" s="56">
        <v>48448831.619999997</v>
      </c>
      <c r="F157" s="58" t="s">
        <v>440</v>
      </c>
      <c r="G157" s="54" t="str">
        <f t="shared" si="2"/>
        <v>Vigente</v>
      </c>
      <c r="H157" s="54" t="s">
        <v>1010</v>
      </c>
      <c r="I157" s="59" t="s">
        <v>295</v>
      </c>
    </row>
    <row r="158" spans="2:9" ht="15" customHeight="1" x14ac:dyDescent="0.25">
      <c r="B158" s="55" t="s">
        <v>394</v>
      </c>
      <c r="C158" s="56">
        <v>0</v>
      </c>
      <c r="D158" s="57">
        <v>2087.5</v>
      </c>
      <c r="E158" s="56">
        <v>15321456.75</v>
      </c>
      <c r="F158" s="58" t="s">
        <v>437</v>
      </c>
      <c r="G158" s="54" t="str">
        <f t="shared" si="2"/>
        <v>Vencido</v>
      </c>
      <c r="H158" s="54" t="s">
        <v>1010</v>
      </c>
      <c r="I158" s="59" t="s">
        <v>295</v>
      </c>
    </row>
    <row r="159" spans="2:9" ht="15" customHeight="1" x14ac:dyDescent="0.25">
      <c r="B159" s="55" t="s">
        <v>394</v>
      </c>
      <c r="C159" s="56">
        <v>0</v>
      </c>
      <c r="D159" s="57">
        <v>1800</v>
      </c>
      <c r="E159" s="56">
        <v>13211316</v>
      </c>
      <c r="F159" s="58" t="s">
        <v>437</v>
      </c>
      <c r="G159" s="54" t="str">
        <f t="shared" si="2"/>
        <v>Vencido</v>
      </c>
      <c r="H159" s="54" t="s">
        <v>1010</v>
      </c>
      <c r="I159" s="59" t="s">
        <v>295</v>
      </c>
    </row>
    <row r="160" spans="2:9" ht="15" customHeight="1" x14ac:dyDescent="0.25">
      <c r="B160" s="55" t="s">
        <v>394</v>
      </c>
      <c r="C160" s="56">
        <v>0</v>
      </c>
      <c r="D160" s="57">
        <v>7440.5</v>
      </c>
      <c r="E160" s="56">
        <v>54610442.609999999</v>
      </c>
      <c r="F160" s="58" t="s">
        <v>440</v>
      </c>
      <c r="G160" s="54" t="str">
        <f t="shared" si="2"/>
        <v>Vigente</v>
      </c>
      <c r="H160" s="54" t="s">
        <v>1010</v>
      </c>
      <c r="I160" s="59" t="s">
        <v>295</v>
      </c>
    </row>
    <row r="161" spans="2:9" ht="15" customHeight="1" x14ac:dyDescent="0.25">
      <c r="B161" s="55" t="s">
        <v>394</v>
      </c>
      <c r="C161" s="56">
        <v>0</v>
      </c>
      <c r="D161" s="57">
        <v>8116.17</v>
      </c>
      <c r="E161" s="56">
        <v>59569603.655400001</v>
      </c>
      <c r="F161" s="58" t="s">
        <v>437</v>
      </c>
      <c r="G161" s="54" t="str">
        <f t="shared" si="2"/>
        <v>Vencido</v>
      </c>
      <c r="H161" s="54" t="s">
        <v>1010</v>
      </c>
      <c r="I161" s="59" t="s">
        <v>295</v>
      </c>
    </row>
    <row r="162" spans="2:9" ht="15" customHeight="1" x14ac:dyDescent="0.25">
      <c r="B162" s="55" t="s">
        <v>394</v>
      </c>
      <c r="C162" s="56">
        <v>0</v>
      </c>
      <c r="D162" s="57">
        <v>3312</v>
      </c>
      <c r="E162" s="56">
        <v>24308821.440000001</v>
      </c>
      <c r="F162" s="58" t="s">
        <v>437</v>
      </c>
      <c r="G162" s="54" t="str">
        <f t="shared" si="2"/>
        <v>Vencido</v>
      </c>
      <c r="H162" s="54" t="s">
        <v>1010</v>
      </c>
      <c r="I162" s="59" t="s">
        <v>295</v>
      </c>
    </row>
    <row r="163" spans="2:9" ht="15" customHeight="1" x14ac:dyDescent="0.25">
      <c r="B163" s="55" t="s">
        <v>394</v>
      </c>
      <c r="C163" s="56">
        <v>0</v>
      </c>
      <c r="D163" s="57">
        <v>1900</v>
      </c>
      <c r="E163" s="56">
        <v>13945278</v>
      </c>
      <c r="F163" s="58" t="s">
        <v>437</v>
      </c>
      <c r="G163" s="54" t="str">
        <f t="shared" si="2"/>
        <v>Vencido</v>
      </c>
      <c r="H163" s="54" t="s">
        <v>1010</v>
      </c>
      <c r="I163" s="59" t="s">
        <v>295</v>
      </c>
    </row>
    <row r="164" spans="2:9" ht="15" customHeight="1" x14ac:dyDescent="0.25">
      <c r="B164" s="55" t="s">
        <v>394</v>
      </c>
      <c r="C164" s="56">
        <v>0</v>
      </c>
      <c r="D164" s="57">
        <v>150</v>
      </c>
      <c r="E164" s="56">
        <v>1100943</v>
      </c>
      <c r="F164" s="58" t="s">
        <v>437</v>
      </c>
      <c r="G164" s="54" t="str">
        <f t="shared" si="2"/>
        <v>Vencido</v>
      </c>
      <c r="H164" s="54" t="s">
        <v>1010</v>
      </c>
      <c r="I164" s="59" t="s">
        <v>295</v>
      </c>
    </row>
    <row r="165" spans="2:9" ht="15" customHeight="1" x14ac:dyDescent="0.25">
      <c r="B165" s="55" t="s">
        <v>394</v>
      </c>
      <c r="C165" s="56">
        <v>0</v>
      </c>
      <c r="D165" s="57">
        <v>100</v>
      </c>
      <c r="E165" s="56">
        <v>733962</v>
      </c>
      <c r="F165" s="58" t="s">
        <v>437</v>
      </c>
      <c r="G165" s="54" t="str">
        <f t="shared" si="2"/>
        <v>Vencido</v>
      </c>
      <c r="H165" s="54" t="s">
        <v>1010</v>
      </c>
      <c r="I165" s="59" t="s">
        <v>295</v>
      </c>
    </row>
    <row r="166" spans="2:9" ht="15" customHeight="1" x14ac:dyDescent="0.25">
      <c r="B166" s="55" t="s">
        <v>394</v>
      </c>
      <c r="C166" s="56">
        <v>0</v>
      </c>
      <c r="D166" s="57">
        <v>100</v>
      </c>
      <c r="E166" s="56">
        <v>733962</v>
      </c>
      <c r="F166" s="58" t="s">
        <v>437</v>
      </c>
      <c r="G166" s="54" t="str">
        <f t="shared" si="2"/>
        <v>Vencido</v>
      </c>
      <c r="H166" s="54" t="s">
        <v>1010</v>
      </c>
      <c r="I166" s="59" t="s">
        <v>295</v>
      </c>
    </row>
    <row r="167" spans="2:9" ht="15" customHeight="1" x14ac:dyDescent="0.25">
      <c r="B167" s="55" t="s">
        <v>394</v>
      </c>
      <c r="C167" s="56">
        <v>0</v>
      </c>
      <c r="D167" s="57">
        <v>8280</v>
      </c>
      <c r="E167" s="56">
        <v>60772053.600000001</v>
      </c>
      <c r="F167" s="58" t="s">
        <v>440</v>
      </c>
      <c r="G167" s="54" t="str">
        <f t="shared" si="2"/>
        <v>Vigente</v>
      </c>
      <c r="H167" s="54" t="s">
        <v>1010</v>
      </c>
      <c r="I167" s="59" t="s">
        <v>295</v>
      </c>
    </row>
    <row r="168" spans="2:9" ht="15" customHeight="1" x14ac:dyDescent="0.25">
      <c r="B168" s="55" t="s">
        <v>394</v>
      </c>
      <c r="C168" s="56">
        <v>0</v>
      </c>
      <c r="D168" s="57">
        <v>6739</v>
      </c>
      <c r="E168" s="56">
        <v>49461699.18</v>
      </c>
      <c r="F168" s="58" t="s">
        <v>440</v>
      </c>
      <c r="G168" s="54" t="str">
        <f t="shared" si="2"/>
        <v>Vigente</v>
      </c>
      <c r="H168" s="54" t="s">
        <v>1010</v>
      </c>
      <c r="I168" s="59" t="s">
        <v>295</v>
      </c>
    </row>
    <row r="169" spans="2:9" ht="15" customHeight="1" x14ac:dyDescent="0.25">
      <c r="B169" s="55" t="s">
        <v>394</v>
      </c>
      <c r="C169" s="56">
        <v>0</v>
      </c>
      <c r="D169" s="57">
        <v>2484</v>
      </c>
      <c r="E169" s="56">
        <v>18231616.079999998</v>
      </c>
      <c r="F169" s="58" t="s">
        <v>440</v>
      </c>
      <c r="G169" s="54" t="str">
        <f t="shared" si="2"/>
        <v>Vigente</v>
      </c>
      <c r="H169" s="54" t="s">
        <v>1010</v>
      </c>
      <c r="I169" s="59" t="s">
        <v>295</v>
      </c>
    </row>
    <row r="170" spans="2:9" ht="15" customHeight="1" x14ac:dyDescent="0.25">
      <c r="B170" s="55" t="s">
        <v>394</v>
      </c>
      <c r="C170" s="56">
        <v>0</v>
      </c>
      <c r="D170" s="57">
        <v>7206.59</v>
      </c>
      <c r="E170" s="56">
        <v>52893632.095799997</v>
      </c>
      <c r="F170" s="58" t="s">
        <v>440</v>
      </c>
      <c r="G170" s="54" t="str">
        <f t="shared" si="2"/>
        <v>Vigente</v>
      </c>
      <c r="H170" s="54" t="s">
        <v>1010</v>
      </c>
      <c r="I170" s="59" t="s">
        <v>295</v>
      </c>
    </row>
    <row r="171" spans="2:9" ht="15" customHeight="1" x14ac:dyDescent="0.25">
      <c r="B171" s="55" t="s">
        <v>394</v>
      </c>
      <c r="C171" s="56">
        <v>0</v>
      </c>
      <c r="D171" s="57">
        <v>9375</v>
      </c>
      <c r="E171" s="56">
        <v>68808937.5</v>
      </c>
      <c r="F171" s="58" t="s">
        <v>440</v>
      </c>
      <c r="G171" s="54" t="str">
        <f t="shared" si="2"/>
        <v>Vigente</v>
      </c>
      <c r="H171" s="54" t="s">
        <v>1010</v>
      </c>
      <c r="I171" s="59" t="s">
        <v>295</v>
      </c>
    </row>
    <row r="172" spans="2:9" ht="15" customHeight="1" x14ac:dyDescent="0.25">
      <c r="B172" s="55" t="s">
        <v>394</v>
      </c>
      <c r="C172" s="56">
        <v>0</v>
      </c>
      <c r="D172" s="57">
        <v>8562</v>
      </c>
      <c r="E172" s="56">
        <v>62841826.439999998</v>
      </c>
      <c r="F172" s="58" t="s">
        <v>442</v>
      </c>
      <c r="G172" s="54" t="str">
        <f t="shared" si="2"/>
        <v>Vencido</v>
      </c>
      <c r="H172" s="54" t="s">
        <v>1010</v>
      </c>
      <c r="I172" s="59" t="s">
        <v>295</v>
      </c>
    </row>
    <row r="173" spans="2:9" ht="15" customHeight="1" x14ac:dyDescent="0.25">
      <c r="B173" s="55" t="s">
        <v>394</v>
      </c>
      <c r="C173" s="56">
        <v>0</v>
      </c>
      <c r="D173" s="57">
        <v>2125</v>
      </c>
      <c r="E173" s="56">
        <v>15596692.5</v>
      </c>
      <c r="F173" s="58" t="s">
        <v>440</v>
      </c>
      <c r="G173" s="54" t="str">
        <f t="shared" si="2"/>
        <v>Vigente</v>
      </c>
      <c r="H173" s="54" t="s">
        <v>1010</v>
      </c>
      <c r="I173" s="59" t="s">
        <v>295</v>
      </c>
    </row>
    <row r="174" spans="2:9" ht="15" customHeight="1" x14ac:dyDescent="0.25">
      <c r="B174" s="55" t="s">
        <v>394</v>
      </c>
      <c r="C174" s="56">
        <v>0</v>
      </c>
      <c r="D174" s="57">
        <v>7016</v>
      </c>
      <c r="E174" s="56">
        <v>51494773.920000002</v>
      </c>
      <c r="F174" s="58" t="s">
        <v>440</v>
      </c>
      <c r="G174" s="54" t="str">
        <f t="shared" si="2"/>
        <v>Vigente</v>
      </c>
      <c r="H174" s="54" t="s">
        <v>1010</v>
      </c>
      <c r="I174" s="59" t="s">
        <v>295</v>
      </c>
    </row>
    <row r="175" spans="2:9" ht="15" customHeight="1" x14ac:dyDescent="0.25">
      <c r="B175" s="55" t="s">
        <v>394</v>
      </c>
      <c r="C175" s="56">
        <v>0</v>
      </c>
      <c r="D175" s="57">
        <v>2162</v>
      </c>
      <c r="E175" s="56">
        <v>15868258.439999999</v>
      </c>
      <c r="F175" s="58" t="s">
        <v>440</v>
      </c>
      <c r="G175" s="54" t="str">
        <f t="shared" si="2"/>
        <v>Vigente</v>
      </c>
      <c r="H175" s="54" t="s">
        <v>1010</v>
      </c>
      <c r="I175" s="59" t="s">
        <v>295</v>
      </c>
    </row>
    <row r="176" spans="2:9" ht="15" customHeight="1" x14ac:dyDescent="0.25">
      <c r="B176" s="55" t="s">
        <v>394</v>
      </c>
      <c r="C176" s="56">
        <v>0</v>
      </c>
      <c r="D176" s="57">
        <v>713</v>
      </c>
      <c r="E176" s="56">
        <v>5233149.0599999996</v>
      </c>
      <c r="F176" s="58" t="s">
        <v>440</v>
      </c>
      <c r="G176" s="54" t="str">
        <f t="shared" si="2"/>
        <v>Vigente</v>
      </c>
      <c r="H176" s="54" t="s">
        <v>1010</v>
      </c>
      <c r="I176" s="59" t="s">
        <v>295</v>
      </c>
    </row>
    <row r="177" spans="2:9" ht="15" customHeight="1" x14ac:dyDescent="0.25">
      <c r="B177" s="55" t="s">
        <v>394</v>
      </c>
      <c r="C177" s="56">
        <v>0</v>
      </c>
      <c r="D177" s="57">
        <v>7077.5</v>
      </c>
      <c r="E177" s="56">
        <v>51946160.549999997</v>
      </c>
      <c r="F177" s="58" t="s">
        <v>440</v>
      </c>
      <c r="G177" s="54" t="str">
        <f t="shared" si="2"/>
        <v>Vigente</v>
      </c>
      <c r="H177" s="54" t="s">
        <v>1010</v>
      </c>
      <c r="I177" s="59" t="s">
        <v>295</v>
      </c>
    </row>
    <row r="178" spans="2:9" ht="15" customHeight="1" x14ac:dyDescent="0.25">
      <c r="B178" s="55" t="s">
        <v>394</v>
      </c>
      <c r="C178" s="56">
        <v>0</v>
      </c>
      <c r="D178" s="57">
        <v>20992.400000000001</v>
      </c>
      <c r="E178" s="56">
        <v>154076238.88800001</v>
      </c>
      <c r="F178" s="58" t="s">
        <v>440</v>
      </c>
      <c r="G178" s="54" t="str">
        <f t="shared" si="2"/>
        <v>Vigente</v>
      </c>
      <c r="H178" s="54" t="s">
        <v>1010</v>
      </c>
      <c r="I178" s="59" t="s">
        <v>295</v>
      </c>
    </row>
    <row r="179" spans="2:9" ht="15" customHeight="1" x14ac:dyDescent="0.25">
      <c r="B179" s="55" t="s">
        <v>394</v>
      </c>
      <c r="C179" s="56">
        <v>0</v>
      </c>
      <c r="D179" s="57">
        <v>28632.9</v>
      </c>
      <c r="E179" s="56">
        <v>210154605.498</v>
      </c>
      <c r="F179" s="58" t="s">
        <v>440</v>
      </c>
      <c r="G179" s="54" t="str">
        <f t="shared" si="2"/>
        <v>Vigente</v>
      </c>
      <c r="H179" s="54" t="s">
        <v>1010</v>
      </c>
      <c r="I179" s="59" t="s">
        <v>295</v>
      </c>
    </row>
    <row r="180" spans="2:9" ht="15" customHeight="1" x14ac:dyDescent="0.25">
      <c r="B180" s="55" t="s">
        <v>394</v>
      </c>
      <c r="C180" s="56">
        <v>0</v>
      </c>
      <c r="D180" s="57">
        <v>8021.25</v>
      </c>
      <c r="E180" s="56">
        <v>58872926.924999997</v>
      </c>
      <c r="F180" s="58" t="s">
        <v>440</v>
      </c>
      <c r="G180" s="54" t="str">
        <f t="shared" si="2"/>
        <v>Vigente</v>
      </c>
      <c r="H180" s="54" t="s">
        <v>1010</v>
      </c>
      <c r="I180" s="59" t="s">
        <v>295</v>
      </c>
    </row>
    <row r="181" spans="2:9" ht="15" customHeight="1" x14ac:dyDescent="0.25">
      <c r="B181" s="55" t="s">
        <v>394</v>
      </c>
      <c r="C181" s="56">
        <v>0</v>
      </c>
      <c r="D181" s="57">
        <v>871</v>
      </c>
      <c r="E181" s="56">
        <v>6392809.0199999996</v>
      </c>
      <c r="F181" s="58" t="s">
        <v>440</v>
      </c>
      <c r="G181" s="54" t="str">
        <f t="shared" si="2"/>
        <v>Vigente</v>
      </c>
      <c r="H181" s="54" t="s">
        <v>1010</v>
      </c>
      <c r="I181" s="59" t="s">
        <v>295</v>
      </c>
    </row>
    <row r="182" spans="2:9" ht="15" customHeight="1" x14ac:dyDescent="0.25">
      <c r="B182" s="55" t="s">
        <v>394</v>
      </c>
      <c r="C182" s="56">
        <v>0</v>
      </c>
      <c r="D182" s="57">
        <v>2143</v>
      </c>
      <c r="E182" s="56">
        <v>15728805.66</v>
      </c>
      <c r="F182" s="58" t="s">
        <v>440</v>
      </c>
      <c r="G182" s="54" t="str">
        <f t="shared" si="2"/>
        <v>Vigente</v>
      </c>
      <c r="H182" s="54" t="s">
        <v>1010</v>
      </c>
      <c r="I182" s="59" t="s">
        <v>295</v>
      </c>
    </row>
    <row r="183" spans="2:9" ht="15" customHeight="1" x14ac:dyDescent="0.25">
      <c r="B183" s="55" t="s">
        <v>394</v>
      </c>
      <c r="C183" s="56">
        <v>0</v>
      </c>
      <c r="D183" s="57">
        <v>3365</v>
      </c>
      <c r="E183" s="56">
        <v>24697821.300000001</v>
      </c>
      <c r="F183" s="58" t="s">
        <v>440</v>
      </c>
      <c r="G183" s="54" t="str">
        <f t="shared" si="2"/>
        <v>Vigente</v>
      </c>
      <c r="H183" s="54" t="s">
        <v>1010</v>
      </c>
      <c r="I183" s="59" t="s">
        <v>295</v>
      </c>
    </row>
    <row r="184" spans="2:9" ht="15" customHeight="1" x14ac:dyDescent="0.25">
      <c r="B184" s="55" t="s">
        <v>394</v>
      </c>
      <c r="C184" s="56">
        <v>0</v>
      </c>
      <c r="D184" s="57">
        <v>97802.39</v>
      </c>
      <c r="E184" s="56">
        <v>717832377.6918</v>
      </c>
      <c r="F184" s="58" t="s">
        <v>440</v>
      </c>
      <c r="G184" s="54" t="str">
        <f t="shared" si="2"/>
        <v>Vigente</v>
      </c>
      <c r="H184" s="54" t="s">
        <v>1010</v>
      </c>
      <c r="I184" s="59" t="s">
        <v>295</v>
      </c>
    </row>
    <row r="185" spans="2:9" ht="15" customHeight="1" x14ac:dyDescent="0.25">
      <c r="B185" s="55" t="s">
        <v>394</v>
      </c>
      <c r="C185" s="56">
        <v>0</v>
      </c>
      <c r="D185" s="57">
        <v>11739.5</v>
      </c>
      <c r="E185" s="56">
        <v>86163468.989999995</v>
      </c>
      <c r="F185" s="58" t="s">
        <v>440</v>
      </c>
      <c r="G185" s="54" t="str">
        <f t="shared" si="2"/>
        <v>Vigente</v>
      </c>
      <c r="H185" s="54" t="s">
        <v>1010</v>
      </c>
      <c r="I185" s="59" t="s">
        <v>295</v>
      </c>
    </row>
    <row r="186" spans="2:9" ht="15" customHeight="1" x14ac:dyDescent="0.25">
      <c r="B186" s="55" t="s">
        <v>394</v>
      </c>
      <c r="C186" s="56">
        <v>0</v>
      </c>
      <c r="D186" s="57">
        <v>1725</v>
      </c>
      <c r="E186" s="56">
        <v>12660844.5</v>
      </c>
      <c r="F186" s="58" t="s">
        <v>440</v>
      </c>
      <c r="G186" s="54" t="str">
        <f t="shared" si="2"/>
        <v>Vigente</v>
      </c>
      <c r="H186" s="54" t="s">
        <v>1010</v>
      </c>
      <c r="I186" s="59" t="s">
        <v>295</v>
      </c>
    </row>
    <row r="187" spans="2:9" ht="15" customHeight="1" x14ac:dyDescent="0.25">
      <c r="B187" s="55" t="s">
        <v>394</v>
      </c>
      <c r="C187" s="56">
        <v>0</v>
      </c>
      <c r="D187" s="57">
        <v>520</v>
      </c>
      <c r="E187" s="56">
        <v>3816602.4</v>
      </c>
      <c r="F187" s="58" t="s">
        <v>440</v>
      </c>
      <c r="G187" s="54" t="str">
        <f t="shared" si="2"/>
        <v>Vigente</v>
      </c>
      <c r="H187" s="54" t="s">
        <v>1010</v>
      </c>
      <c r="I187" s="59" t="s">
        <v>295</v>
      </c>
    </row>
    <row r="188" spans="2:9" ht="15" customHeight="1" x14ac:dyDescent="0.25">
      <c r="B188" s="55" t="s">
        <v>394</v>
      </c>
      <c r="C188" s="56">
        <v>0</v>
      </c>
      <c r="D188" s="57">
        <v>7425</v>
      </c>
      <c r="E188" s="56">
        <v>54496678.5</v>
      </c>
      <c r="F188" s="58" t="s">
        <v>440</v>
      </c>
      <c r="G188" s="54" t="str">
        <f t="shared" si="2"/>
        <v>Vigente</v>
      </c>
      <c r="H188" s="54" t="s">
        <v>1010</v>
      </c>
      <c r="I188" s="59" t="s">
        <v>295</v>
      </c>
    </row>
    <row r="189" spans="2:9" ht="15" customHeight="1" x14ac:dyDescent="0.25">
      <c r="B189" s="55" t="s">
        <v>394</v>
      </c>
      <c r="C189" s="56">
        <v>0</v>
      </c>
      <c r="D189" s="57">
        <v>66556</v>
      </c>
      <c r="E189" s="56">
        <v>488495748.71999997</v>
      </c>
      <c r="F189" s="58" t="s">
        <v>440</v>
      </c>
      <c r="G189" s="54" t="str">
        <f t="shared" si="2"/>
        <v>Vigente</v>
      </c>
      <c r="H189" s="54" t="s">
        <v>1010</v>
      </c>
      <c r="I189" s="59" t="s">
        <v>295</v>
      </c>
    </row>
    <row r="190" spans="2:9" ht="15" customHeight="1" x14ac:dyDescent="0.25">
      <c r="B190" s="55" t="s">
        <v>394</v>
      </c>
      <c r="C190" s="56">
        <v>0</v>
      </c>
      <c r="D190" s="57">
        <v>4212</v>
      </c>
      <c r="E190" s="56">
        <v>30914479.440000001</v>
      </c>
      <c r="F190" s="58" t="s">
        <v>440</v>
      </c>
      <c r="G190" s="54" t="str">
        <f t="shared" si="2"/>
        <v>Vigente</v>
      </c>
      <c r="H190" s="54" t="s">
        <v>1010</v>
      </c>
      <c r="I190" s="59" t="s">
        <v>295</v>
      </c>
    </row>
    <row r="191" spans="2:9" ht="15" customHeight="1" x14ac:dyDescent="0.25">
      <c r="B191" s="55" t="s">
        <v>394</v>
      </c>
      <c r="C191" s="56">
        <v>0</v>
      </c>
      <c r="D191" s="57">
        <v>12546.5</v>
      </c>
      <c r="E191" s="56">
        <v>92086542.329999998</v>
      </c>
      <c r="F191" s="58" t="s">
        <v>440</v>
      </c>
      <c r="G191" s="54" t="str">
        <f t="shared" si="2"/>
        <v>Vigente</v>
      </c>
      <c r="H191" s="54" t="s">
        <v>1010</v>
      </c>
      <c r="I191" s="59" t="s">
        <v>295</v>
      </c>
    </row>
    <row r="192" spans="2:9" ht="15" customHeight="1" x14ac:dyDescent="0.25">
      <c r="B192" s="55" t="s">
        <v>394</v>
      </c>
      <c r="C192" s="56">
        <v>0</v>
      </c>
      <c r="D192" s="57">
        <v>61945.11</v>
      </c>
      <c r="E192" s="56">
        <v>454653568.25819999</v>
      </c>
      <c r="F192" s="58" t="s">
        <v>440</v>
      </c>
      <c r="G192" s="54" t="str">
        <f t="shared" si="2"/>
        <v>Vigente</v>
      </c>
      <c r="H192" s="54" t="s">
        <v>1010</v>
      </c>
      <c r="I192" s="59" t="s">
        <v>295</v>
      </c>
    </row>
    <row r="193" spans="2:9" ht="15" customHeight="1" x14ac:dyDescent="0.25">
      <c r="B193" s="55" t="s">
        <v>394</v>
      </c>
      <c r="C193" s="56">
        <v>0</v>
      </c>
      <c r="D193" s="57">
        <v>1789.28</v>
      </c>
      <c r="E193" s="56">
        <v>13132635.273599999</v>
      </c>
      <c r="F193" s="58" t="s">
        <v>440</v>
      </c>
      <c r="G193" s="54" t="str">
        <f t="shared" si="2"/>
        <v>Vigente</v>
      </c>
      <c r="H193" s="54" t="s">
        <v>1010</v>
      </c>
      <c r="I193" s="59" t="s">
        <v>295</v>
      </c>
    </row>
    <row r="194" spans="2:9" ht="15" customHeight="1" x14ac:dyDescent="0.25">
      <c r="B194" s="55" t="s">
        <v>394</v>
      </c>
      <c r="C194" s="56">
        <v>0</v>
      </c>
      <c r="D194" s="57">
        <v>230</v>
      </c>
      <c r="E194" s="56">
        <v>1688112.5999999999</v>
      </c>
      <c r="F194" s="58" t="s">
        <v>446</v>
      </c>
      <c r="G194" s="54" t="str">
        <f t="shared" si="2"/>
        <v>Vigente</v>
      </c>
      <c r="H194" s="54" t="s">
        <v>1010</v>
      </c>
      <c r="I194" s="59" t="s">
        <v>295</v>
      </c>
    </row>
    <row r="195" spans="2:9" ht="15" customHeight="1" x14ac:dyDescent="0.25">
      <c r="B195" s="55" t="s">
        <v>394</v>
      </c>
      <c r="C195" s="56">
        <v>0</v>
      </c>
      <c r="D195" s="57">
        <v>59871.5</v>
      </c>
      <c r="E195" s="56">
        <v>439434058.82999998</v>
      </c>
      <c r="F195" s="58" t="s">
        <v>446</v>
      </c>
      <c r="G195" s="54" t="str">
        <f t="shared" si="2"/>
        <v>Vigente</v>
      </c>
      <c r="H195" s="54" t="s">
        <v>1010</v>
      </c>
      <c r="I195" s="59" t="s">
        <v>295</v>
      </c>
    </row>
    <row r="196" spans="2:9" ht="15" customHeight="1" x14ac:dyDescent="0.25">
      <c r="B196" s="55" t="s">
        <v>394</v>
      </c>
      <c r="C196" s="56">
        <v>0</v>
      </c>
      <c r="D196" s="57">
        <v>31586.5</v>
      </c>
      <c r="E196" s="56">
        <v>231832907.13</v>
      </c>
      <c r="F196" s="58" t="s">
        <v>446</v>
      </c>
      <c r="G196" s="54" t="str">
        <f t="shared" si="2"/>
        <v>Vigente</v>
      </c>
      <c r="H196" s="54" t="s">
        <v>1010</v>
      </c>
      <c r="I196" s="59" t="s">
        <v>295</v>
      </c>
    </row>
    <row r="197" spans="2:9" ht="15" customHeight="1" x14ac:dyDescent="0.25">
      <c r="B197" s="55" t="s">
        <v>394</v>
      </c>
      <c r="C197" s="56">
        <v>0</v>
      </c>
      <c r="D197" s="57">
        <v>38016</v>
      </c>
      <c r="E197" s="56">
        <v>279022993.92000002</v>
      </c>
      <c r="F197" s="58" t="s">
        <v>446</v>
      </c>
      <c r="G197" s="54" t="str">
        <f t="shared" si="2"/>
        <v>Vigente</v>
      </c>
      <c r="H197" s="54" t="s">
        <v>1010</v>
      </c>
      <c r="I197" s="59" t="s">
        <v>295</v>
      </c>
    </row>
    <row r="198" spans="2:9" ht="15" customHeight="1" x14ac:dyDescent="0.25">
      <c r="B198" s="55" t="s">
        <v>394</v>
      </c>
      <c r="C198" s="56">
        <v>0</v>
      </c>
      <c r="D198" s="57">
        <v>15390</v>
      </c>
      <c r="E198" s="56">
        <v>112956751.8</v>
      </c>
      <c r="F198" s="58" t="s">
        <v>446</v>
      </c>
      <c r="G198" s="54" t="str">
        <f t="shared" si="2"/>
        <v>Vigente</v>
      </c>
      <c r="H198" s="54" t="s">
        <v>1010</v>
      </c>
      <c r="I198" s="59" t="s">
        <v>295</v>
      </c>
    </row>
    <row r="199" spans="2:9" ht="15" customHeight="1" x14ac:dyDescent="0.25">
      <c r="B199" s="55" t="s">
        <v>394</v>
      </c>
      <c r="C199" s="56">
        <v>0</v>
      </c>
      <c r="D199" s="57">
        <v>42014</v>
      </c>
      <c r="E199" s="56">
        <v>308366794.68000001</v>
      </c>
      <c r="F199" s="58" t="s">
        <v>446</v>
      </c>
      <c r="G199" s="54" t="str">
        <f t="shared" si="2"/>
        <v>Vigente</v>
      </c>
      <c r="H199" s="54" t="s">
        <v>1010</v>
      </c>
      <c r="I199" s="59" t="s">
        <v>295</v>
      </c>
    </row>
    <row r="200" spans="2:9" ht="15" customHeight="1" x14ac:dyDescent="0.25">
      <c r="B200" s="55" t="s">
        <v>394</v>
      </c>
      <c r="C200" s="56">
        <v>0</v>
      </c>
      <c r="D200" s="57">
        <v>6294</v>
      </c>
      <c r="E200" s="56">
        <v>46195568.280000001</v>
      </c>
      <c r="F200" s="58" t="s">
        <v>446</v>
      </c>
      <c r="G200" s="54" t="str">
        <f t="shared" si="2"/>
        <v>Vigente</v>
      </c>
      <c r="H200" s="54" t="s">
        <v>1010</v>
      </c>
      <c r="I200" s="59" t="s">
        <v>295</v>
      </c>
    </row>
    <row r="201" spans="2:9" ht="15" customHeight="1" x14ac:dyDescent="0.25">
      <c r="B201" s="55" t="s">
        <v>395</v>
      </c>
      <c r="C201" s="56">
        <v>5213107</v>
      </c>
      <c r="D201" s="57">
        <v>0</v>
      </c>
      <c r="E201" s="56">
        <v>5213107</v>
      </c>
      <c r="F201" s="58">
        <v>44917</v>
      </c>
      <c r="G201" s="54" t="str">
        <f t="shared" si="2"/>
        <v>Vencido</v>
      </c>
      <c r="H201" s="54" t="s">
        <v>1010</v>
      </c>
      <c r="I201" s="59" t="s">
        <v>197</v>
      </c>
    </row>
    <row r="202" spans="2:9" ht="15" customHeight="1" x14ac:dyDescent="0.25">
      <c r="B202" s="55" t="s">
        <v>395</v>
      </c>
      <c r="C202" s="56">
        <v>650896</v>
      </c>
      <c r="D202" s="57">
        <v>0</v>
      </c>
      <c r="E202" s="56">
        <v>650896</v>
      </c>
      <c r="F202" s="58">
        <v>44917</v>
      </c>
      <c r="G202" s="54" t="str">
        <f t="shared" si="2"/>
        <v>Vencido</v>
      </c>
      <c r="H202" s="54" t="s">
        <v>1010</v>
      </c>
      <c r="I202" s="59" t="s">
        <v>197</v>
      </c>
    </row>
    <row r="203" spans="2:9" ht="15" customHeight="1" x14ac:dyDescent="0.25">
      <c r="B203" s="55" t="s">
        <v>395</v>
      </c>
      <c r="C203" s="56">
        <v>318750</v>
      </c>
      <c r="D203" s="57">
        <v>0</v>
      </c>
      <c r="E203" s="56">
        <v>318750</v>
      </c>
      <c r="F203" s="58">
        <v>44917</v>
      </c>
      <c r="G203" s="54" t="str">
        <f t="shared" si="2"/>
        <v>Vencido</v>
      </c>
      <c r="H203" s="54" t="s">
        <v>1010</v>
      </c>
      <c r="I203" s="59" t="s">
        <v>197</v>
      </c>
    </row>
    <row r="204" spans="2:9" ht="15" customHeight="1" x14ac:dyDescent="0.25">
      <c r="B204" s="55" t="s">
        <v>395</v>
      </c>
      <c r="C204" s="56">
        <v>11900</v>
      </c>
      <c r="D204" s="57">
        <v>0</v>
      </c>
      <c r="E204" s="56">
        <v>11900</v>
      </c>
      <c r="F204" s="58">
        <v>44917</v>
      </c>
      <c r="G204" s="54" t="str">
        <f t="shared" si="2"/>
        <v>Vencido</v>
      </c>
      <c r="H204" s="54" t="s">
        <v>1010</v>
      </c>
      <c r="I204" s="59" t="s">
        <v>197</v>
      </c>
    </row>
    <row r="205" spans="2:9" ht="15" customHeight="1" x14ac:dyDescent="0.25">
      <c r="B205" s="55" t="s">
        <v>395</v>
      </c>
      <c r="C205" s="56">
        <v>308400</v>
      </c>
      <c r="D205" s="57">
        <v>0</v>
      </c>
      <c r="E205" s="56">
        <v>308400</v>
      </c>
      <c r="F205" s="58">
        <v>44917</v>
      </c>
      <c r="G205" s="54" t="str">
        <f t="shared" si="2"/>
        <v>Vencido</v>
      </c>
      <c r="H205" s="54" t="s">
        <v>1010</v>
      </c>
      <c r="I205" s="59" t="s">
        <v>197</v>
      </c>
    </row>
    <row r="206" spans="2:9" ht="15" customHeight="1" x14ac:dyDescent="0.25">
      <c r="B206" s="55" t="s">
        <v>395</v>
      </c>
      <c r="C206" s="56">
        <v>207000</v>
      </c>
      <c r="D206" s="57">
        <v>0</v>
      </c>
      <c r="E206" s="56">
        <v>207000</v>
      </c>
      <c r="F206" s="58">
        <v>44917</v>
      </c>
      <c r="G206" s="54" t="str">
        <f t="shared" si="2"/>
        <v>Vencido</v>
      </c>
      <c r="H206" s="54" t="s">
        <v>1010</v>
      </c>
      <c r="I206" s="59" t="s">
        <v>197</v>
      </c>
    </row>
    <row r="207" spans="2:9" ht="15" customHeight="1" x14ac:dyDescent="0.25">
      <c r="B207" s="55" t="s">
        <v>395</v>
      </c>
      <c r="C207" s="56">
        <v>1450000</v>
      </c>
      <c r="D207" s="57">
        <v>0</v>
      </c>
      <c r="E207" s="56">
        <v>1450000</v>
      </c>
      <c r="F207" s="58">
        <v>44917</v>
      </c>
      <c r="G207" s="54" t="str">
        <f t="shared" si="2"/>
        <v>Vencido</v>
      </c>
      <c r="H207" s="54" t="s">
        <v>1010</v>
      </c>
      <c r="I207" s="59" t="s">
        <v>197</v>
      </c>
    </row>
    <row r="208" spans="2:9" ht="15" customHeight="1" x14ac:dyDescent="0.25">
      <c r="B208" s="55" t="s">
        <v>395</v>
      </c>
      <c r="C208" s="56">
        <v>480000</v>
      </c>
      <c r="D208" s="57">
        <v>0</v>
      </c>
      <c r="E208" s="56">
        <v>480000</v>
      </c>
      <c r="F208" s="58">
        <v>44917</v>
      </c>
      <c r="G208" s="54" t="str">
        <f t="shared" ref="G208:G271" si="3">+IF((F208-$C$6)&gt;0,"Vigente","Vencido")</f>
        <v>Vencido</v>
      </c>
      <c r="H208" s="54" t="s">
        <v>1010</v>
      </c>
      <c r="I208" s="59" t="s">
        <v>197</v>
      </c>
    </row>
    <row r="209" spans="2:9" ht="15" customHeight="1" x14ac:dyDescent="0.25">
      <c r="B209" s="55" t="s">
        <v>395</v>
      </c>
      <c r="C209" s="56">
        <v>700000</v>
      </c>
      <c r="D209" s="57">
        <v>0</v>
      </c>
      <c r="E209" s="56">
        <v>700000</v>
      </c>
      <c r="F209" s="58">
        <v>44917</v>
      </c>
      <c r="G209" s="54" t="str">
        <f t="shared" si="3"/>
        <v>Vencido</v>
      </c>
      <c r="H209" s="54" t="s">
        <v>1010</v>
      </c>
      <c r="I209" s="59" t="s">
        <v>197</v>
      </c>
    </row>
    <row r="210" spans="2:9" ht="15" customHeight="1" x14ac:dyDescent="0.25">
      <c r="B210" s="55" t="s">
        <v>395</v>
      </c>
      <c r="C210" s="56">
        <v>183600</v>
      </c>
      <c r="D210" s="57">
        <v>0</v>
      </c>
      <c r="E210" s="56">
        <v>183600</v>
      </c>
      <c r="F210" s="58">
        <v>44917</v>
      </c>
      <c r="G210" s="54" t="str">
        <f t="shared" si="3"/>
        <v>Vencido</v>
      </c>
      <c r="H210" s="54" t="s">
        <v>1010</v>
      </c>
      <c r="I210" s="59" t="s">
        <v>197</v>
      </c>
    </row>
    <row r="211" spans="2:9" ht="15" customHeight="1" x14ac:dyDescent="0.25">
      <c r="B211" s="55" t="s">
        <v>395</v>
      </c>
      <c r="C211" s="56">
        <v>50000</v>
      </c>
      <c r="D211" s="57">
        <v>0</v>
      </c>
      <c r="E211" s="56">
        <v>50000</v>
      </c>
      <c r="F211" s="58">
        <v>44917</v>
      </c>
      <c r="G211" s="54" t="str">
        <f t="shared" si="3"/>
        <v>Vencido</v>
      </c>
      <c r="H211" s="54" t="s">
        <v>1010</v>
      </c>
      <c r="I211" s="59" t="s">
        <v>197</v>
      </c>
    </row>
    <row r="212" spans="2:9" ht="15" customHeight="1" x14ac:dyDescent="0.25">
      <c r="B212" s="55" t="s">
        <v>395</v>
      </c>
      <c r="C212" s="56">
        <v>380800</v>
      </c>
      <c r="D212" s="57">
        <v>0</v>
      </c>
      <c r="E212" s="56">
        <v>380800</v>
      </c>
      <c r="F212" s="58">
        <v>44917</v>
      </c>
      <c r="G212" s="54" t="str">
        <f t="shared" si="3"/>
        <v>Vencido</v>
      </c>
      <c r="H212" s="54" t="s">
        <v>1010</v>
      </c>
      <c r="I212" s="59" t="s">
        <v>197</v>
      </c>
    </row>
    <row r="213" spans="2:9" ht="15" customHeight="1" x14ac:dyDescent="0.25">
      <c r="B213" s="55" t="s">
        <v>395</v>
      </c>
      <c r="C213" s="56">
        <v>120000</v>
      </c>
      <c r="D213" s="57">
        <v>0</v>
      </c>
      <c r="E213" s="56">
        <v>120000</v>
      </c>
      <c r="F213" s="58">
        <v>44917</v>
      </c>
      <c r="G213" s="54" t="str">
        <f t="shared" si="3"/>
        <v>Vencido</v>
      </c>
      <c r="H213" s="54" t="s">
        <v>1010</v>
      </c>
      <c r="I213" s="59" t="s">
        <v>197</v>
      </c>
    </row>
    <row r="214" spans="2:9" ht="15" customHeight="1" x14ac:dyDescent="0.25">
      <c r="B214" s="55" t="s">
        <v>395</v>
      </c>
      <c r="C214" s="56">
        <v>474580</v>
      </c>
      <c r="D214" s="57">
        <v>0</v>
      </c>
      <c r="E214" s="56">
        <v>474580</v>
      </c>
      <c r="F214" s="58">
        <v>44917</v>
      </c>
      <c r="G214" s="54" t="str">
        <f t="shared" si="3"/>
        <v>Vencido</v>
      </c>
      <c r="H214" s="54" t="s">
        <v>1010</v>
      </c>
      <c r="I214" s="59" t="s">
        <v>197</v>
      </c>
    </row>
    <row r="215" spans="2:9" ht="15" customHeight="1" x14ac:dyDescent="0.25">
      <c r="B215" s="55" t="s">
        <v>395</v>
      </c>
      <c r="C215" s="56">
        <v>102000</v>
      </c>
      <c r="D215" s="57">
        <v>0</v>
      </c>
      <c r="E215" s="56">
        <v>102000</v>
      </c>
      <c r="F215" s="58">
        <v>44917</v>
      </c>
      <c r="G215" s="54" t="str">
        <f t="shared" si="3"/>
        <v>Vencido</v>
      </c>
      <c r="H215" s="54" t="s">
        <v>1010</v>
      </c>
      <c r="I215" s="59" t="s">
        <v>197</v>
      </c>
    </row>
    <row r="216" spans="2:9" ht="15" customHeight="1" x14ac:dyDescent="0.25">
      <c r="B216" s="55" t="s">
        <v>395</v>
      </c>
      <c r="C216" s="56">
        <v>140000</v>
      </c>
      <c r="D216" s="57">
        <v>0</v>
      </c>
      <c r="E216" s="56">
        <v>140000</v>
      </c>
      <c r="F216" s="58">
        <v>44917</v>
      </c>
      <c r="G216" s="54" t="str">
        <f t="shared" si="3"/>
        <v>Vencido</v>
      </c>
      <c r="H216" s="54" t="s">
        <v>1010</v>
      </c>
      <c r="I216" s="59" t="s">
        <v>197</v>
      </c>
    </row>
    <row r="217" spans="2:9" ht="15" customHeight="1" x14ac:dyDescent="0.25">
      <c r="B217" s="55" t="s">
        <v>395</v>
      </c>
      <c r="C217" s="56">
        <v>40000</v>
      </c>
      <c r="D217" s="57">
        <v>0</v>
      </c>
      <c r="E217" s="56">
        <v>40000</v>
      </c>
      <c r="F217" s="58">
        <v>44917</v>
      </c>
      <c r="G217" s="54" t="str">
        <f t="shared" si="3"/>
        <v>Vencido</v>
      </c>
      <c r="H217" s="54" t="s">
        <v>1010</v>
      </c>
      <c r="I217" s="59" t="s">
        <v>197</v>
      </c>
    </row>
    <row r="218" spans="2:9" ht="15" customHeight="1" x14ac:dyDescent="0.25">
      <c r="B218" s="55" t="s">
        <v>395</v>
      </c>
      <c r="C218" s="56">
        <v>228600</v>
      </c>
      <c r="D218" s="57">
        <v>0</v>
      </c>
      <c r="E218" s="56">
        <v>228600</v>
      </c>
      <c r="F218" s="58">
        <v>44919</v>
      </c>
      <c r="G218" s="54" t="str">
        <f t="shared" si="3"/>
        <v>Vencido</v>
      </c>
      <c r="H218" s="54" t="s">
        <v>1010</v>
      </c>
      <c r="I218" s="59" t="s">
        <v>197</v>
      </c>
    </row>
    <row r="219" spans="2:9" ht="15" customHeight="1" x14ac:dyDescent="0.25">
      <c r="B219" s="55" t="s">
        <v>395</v>
      </c>
      <c r="C219" s="56">
        <v>460000</v>
      </c>
      <c r="D219" s="57">
        <v>0</v>
      </c>
      <c r="E219" s="56">
        <v>460000</v>
      </c>
      <c r="F219" s="58">
        <v>44919</v>
      </c>
      <c r="G219" s="54" t="str">
        <f t="shared" si="3"/>
        <v>Vencido</v>
      </c>
      <c r="H219" s="54" t="s">
        <v>1010</v>
      </c>
      <c r="I219" s="59" t="s">
        <v>197</v>
      </c>
    </row>
    <row r="220" spans="2:9" ht="15" customHeight="1" x14ac:dyDescent="0.25">
      <c r="B220" s="55" t="s">
        <v>395</v>
      </c>
      <c r="C220" s="56">
        <v>400000</v>
      </c>
      <c r="D220" s="57">
        <v>0</v>
      </c>
      <c r="E220" s="56">
        <v>400000</v>
      </c>
      <c r="F220" s="58">
        <v>44919</v>
      </c>
      <c r="G220" s="54" t="str">
        <f t="shared" si="3"/>
        <v>Vencido</v>
      </c>
      <c r="H220" s="54" t="s">
        <v>1010</v>
      </c>
      <c r="I220" s="59" t="s">
        <v>197</v>
      </c>
    </row>
    <row r="221" spans="2:9" ht="15" customHeight="1" x14ac:dyDescent="0.25">
      <c r="B221" s="55" t="s">
        <v>395</v>
      </c>
      <c r="C221" s="56">
        <v>42400</v>
      </c>
      <c r="D221" s="57">
        <v>0</v>
      </c>
      <c r="E221" s="56">
        <v>42400</v>
      </c>
      <c r="F221" s="58">
        <v>44920</v>
      </c>
      <c r="G221" s="54" t="str">
        <f t="shared" si="3"/>
        <v>Vencido</v>
      </c>
      <c r="H221" s="54" t="s">
        <v>1010</v>
      </c>
      <c r="I221" s="59" t="s">
        <v>197</v>
      </c>
    </row>
    <row r="222" spans="2:9" ht="15" customHeight="1" x14ac:dyDescent="0.25">
      <c r="B222" s="55" t="s">
        <v>395</v>
      </c>
      <c r="C222" s="56">
        <v>3800000</v>
      </c>
      <c r="D222" s="57">
        <v>0</v>
      </c>
      <c r="E222" s="56">
        <v>3800000</v>
      </c>
      <c r="F222" s="58">
        <v>44924</v>
      </c>
      <c r="G222" s="54" t="str">
        <f t="shared" si="3"/>
        <v>Vencido</v>
      </c>
      <c r="H222" s="54" t="s">
        <v>1010</v>
      </c>
      <c r="I222" s="59" t="s">
        <v>197</v>
      </c>
    </row>
    <row r="223" spans="2:9" ht="15" customHeight="1" x14ac:dyDescent="0.25">
      <c r="B223" s="55" t="s">
        <v>395</v>
      </c>
      <c r="C223" s="56">
        <v>500000</v>
      </c>
      <c r="D223" s="57">
        <v>0</v>
      </c>
      <c r="E223" s="56">
        <v>500000</v>
      </c>
      <c r="F223" s="58">
        <v>44924</v>
      </c>
      <c r="G223" s="54" t="str">
        <f t="shared" si="3"/>
        <v>Vencido</v>
      </c>
      <c r="H223" s="54" t="s">
        <v>1010</v>
      </c>
      <c r="I223" s="59" t="s">
        <v>197</v>
      </c>
    </row>
    <row r="224" spans="2:9" ht="15" customHeight="1" x14ac:dyDescent="0.25">
      <c r="B224" s="55" t="s">
        <v>395</v>
      </c>
      <c r="C224" s="56">
        <v>200000</v>
      </c>
      <c r="D224" s="57">
        <v>0</v>
      </c>
      <c r="E224" s="56">
        <v>200000</v>
      </c>
      <c r="F224" s="58">
        <v>44928</v>
      </c>
      <c r="G224" s="54" t="str">
        <f t="shared" si="3"/>
        <v>Vigente</v>
      </c>
      <c r="H224" s="54" t="s">
        <v>1010</v>
      </c>
      <c r="I224" s="59" t="s">
        <v>197</v>
      </c>
    </row>
    <row r="225" spans="2:9" ht="15" customHeight="1" x14ac:dyDescent="0.25">
      <c r="B225" s="55" t="s">
        <v>395</v>
      </c>
      <c r="C225" s="56">
        <v>330000</v>
      </c>
      <c r="D225" s="57">
        <v>0</v>
      </c>
      <c r="E225" s="56">
        <v>330000</v>
      </c>
      <c r="F225" s="58">
        <v>44941</v>
      </c>
      <c r="G225" s="54" t="str">
        <f t="shared" si="3"/>
        <v>Vigente</v>
      </c>
      <c r="H225" s="54" t="s">
        <v>1010</v>
      </c>
      <c r="I225" s="59" t="s">
        <v>197</v>
      </c>
    </row>
    <row r="226" spans="2:9" ht="15" customHeight="1" x14ac:dyDescent="0.25">
      <c r="B226" s="55" t="s">
        <v>395</v>
      </c>
      <c r="C226" s="56">
        <v>100000</v>
      </c>
      <c r="D226" s="57">
        <v>0</v>
      </c>
      <c r="E226" s="56">
        <v>100000</v>
      </c>
      <c r="F226" s="58">
        <v>44947</v>
      </c>
      <c r="G226" s="54" t="str">
        <f t="shared" si="3"/>
        <v>Vigente</v>
      </c>
      <c r="H226" s="54" t="s">
        <v>1010</v>
      </c>
      <c r="I226" s="59" t="s">
        <v>197</v>
      </c>
    </row>
    <row r="227" spans="2:9" ht="15" customHeight="1" x14ac:dyDescent="0.25">
      <c r="B227" s="55" t="s">
        <v>395</v>
      </c>
      <c r="C227" s="56">
        <v>550000</v>
      </c>
      <c r="D227" s="57">
        <v>0</v>
      </c>
      <c r="E227" s="56">
        <v>550000</v>
      </c>
      <c r="F227" s="58">
        <v>44948</v>
      </c>
      <c r="G227" s="54" t="str">
        <f t="shared" si="3"/>
        <v>Vigente</v>
      </c>
      <c r="H227" s="54" t="s">
        <v>1010</v>
      </c>
      <c r="I227" s="59" t="s">
        <v>197</v>
      </c>
    </row>
    <row r="228" spans="2:9" ht="15" customHeight="1" x14ac:dyDescent="0.25">
      <c r="B228" s="55" t="s">
        <v>395</v>
      </c>
      <c r="C228" s="56">
        <v>0</v>
      </c>
      <c r="D228" s="57">
        <v>118.69</v>
      </c>
      <c r="E228" s="56">
        <v>871139.49780000001</v>
      </c>
      <c r="F228" s="58" t="s">
        <v>447</v>
      </c>
      <c r="G228" s="54" t="str">
        <f t="shared" si="3"/>
        <v>Vencido</v>
      </c>
      <c r="H228" s="54" t="s">
        <v>1010</v>
      </c>
      <c r="I228" s="59" t="s">
        <v>295</v>
      </c>
    </row>
    <row r="229" spans="2:9" ht="15" customHeight="1" x14ac:dyDescent="0.25">
      <c r="B229" s="55" t="s">
        <v>210</v>
      </c>
      <c r="C229" s="56">
        <v>0</v>
      </c>
      <c r="D229" s="57">
        <v>924.1</v>
      </c>
      <c r="E229" s="56">
        <v>6782542.8420000002</v>
      </c>
      <c r="F229" s="58" t="s">
        <v>448</v>
      </c>
      <c r="G229" s="54" t="str">
        <f t="shared" si="3"/>
        <v>Vencido</v>
      </c>
      <c r="H229" s="54" t="s">
        <v>1010</v>
      </c>
      <c r="I229" s="59" t="s">
        <v>295</v>
      </c>
    </row>
    <row r="230" spans="2:9" ht="15" customHeight="1" x14ac:dyDescent="0.25">
      <c r="B230" s="55" t="s">
        <v>211</v>
      </c>
      <c r="C230" s="56">
        <v>0</v>
      </c>
      <c r="D230" s="57">
        <v>136800</v>
      </c>
      <c r="E230" s="56">
        <v>1004060016</v>
      </c>
      <c r="F230" s="58" t="s">
        <v>449</v>
      </c>
      <c r="G230" s="54" t="str">
        <f t="shared" si="3"/>
        <v>Vigente</v>
      </c>
      <c r="H230" s="54" t="s">
        <v>1010</v>
      </c>
      <c r="I230" s="59" t="s">
        <v>295</v>
      </c>
    </row>
    <row r="231" spans="2:9" ht="15" customHeight="1" x14ac:dyDescent="0.25">
      <c r="B231" s="55" t="s">
        <v>211</v>
      </c>
      <c r="C231" s="56">
        <v>0</v>
      </c>
      <c r="D231" s="57">
        <v>360</v>
      </c>
      <c r="E231" s="56">
        <v>2642263.2000000002</v>
      </c>
      <c r="F231" s="58" t="s">
        <v>434</v>
      </c>
      <c r="G231" s="54" t="str">
        <f t="shared" si="3"/>
        <v>Vigente</v>
      </c>
      <c r="H231" s="54" t="s">
        <v>1010</v>
      </c>
      <c r="I231" s="59" t="s">
        <v>295</v>
      </c>
    </row>
    <row r="232" spans="2:9" ht="15" customHeight="1" x14ac:dyDescent="0.25">
      <c r="B232" s="55" t="s">
        <v>211</v>
      </c>
      <c r="C232" s="56">
        <v>0</v>
      </c>
      <c r="D232" s="57">
        <v>500</v>
      </c>
      <c r="E232" s="56">
        <v>3669810</v>
      </c>
      <c r="F232" s="58" t="s">
        <v>450</v>
      </c>
      <c r="G232" s="54" t="str">
        <f t="shared" si="3"/>
        <v>Vencido</v>
      </c>
      <c r="H232" s="54" t="s">
        <v>1010</v>
      </c>
      <c r="I232" s="59" t="s">
        <v>295</v>
      </c>
    </row>
    <row r="233" spans="2:9" ht="15" customHeight="1" x14ac:dyDescent="0.25">
      <c r="B233" s="55" t="s">
        <v>211</v>
      </c>
      <c r="C233" s="56">
        <v>0</v>
      </c>
      <c r="D233" s="57">
        <v>1876</v>
      </c>
      <c r="E233" s="56">
        <v>13769127.119999999</v>
      </c>
      <c r="F233" s="58" t="s">
        <v>434</v>
      </c>
      <c r="G233" s="54" t="str">
        <f t="shared" si="3"/>
        <v>Vigente</v>
      </c>
      <c r="H233" s="54" t="s">
        <v>1010</v>
      </c>
      <c r="I233" s="59" t="s">
        <v>295</v>
      </c>
    </row>
    <row r="234" spans="2:9" ht="15" customHeight="1" x14ac:dyDescent="0.25">
      <c r="B234" s="55" t="s">
        <v>451</v>
      </c>
      <c r="C234" s="56">
        <v>138128</v>
      </c>
      <c r="D234" s="57">
        <v>0</v>
      </c>
      <c r="E234" s="56">
        <v>138128</v>
      </c>
      <c r="F234" s="58">
        <v>44943</v>
      </c>
      <c r="G234" s="54" t="str">
        <f t="shared" si="3"/>
        <v>Vigente</v>
      </c>
      <c r="H234" s="54" t="s">
        <v>1010</v>
      </c>
      <c r="I234" s="59" t="s">
        <v>197</v>
      </c>
    </row>
    <row r="235" spans="2:9" ht="15" customHeight="1" x14ac:dyDescent="0.25">
      <c r="B235" s="55" t="s">
        <v>212</v>
      </c>
      <c r="C235" s="56">
        <v>0</v>
      </c>
      <c r="D235" s="57">
        <v>1630.6</v>
      </c>
      <c r="E235" s="56">
        <v>11967984.372</v>
      </c>
      <c r="F235" s="58" t="s">
        <v>452</v>
      </c>
      <c r="G235" s="54" t="str">
        <f t="shared" si="3"/>
        <v>Vencido</v>
      </c>
      <c r="H235" s="54" t="s">
        <v>1010</v>
      </c>
      <c r="I235" s="59" t="s">
        <v>295</v>
      </c>
    </row>
    <row r="236" spans="2:9" ht="15" customHeight="1" x14ac:dyDescent="0.25">
      <c r="B236" s="55" t="s">
        <v>213</v>
      </c>
      <c r="C236" s="56">
        <v>0</v>
      </c>
      <c r="D236" s="57">
        <v>1545.5</v>
      </c>
      <c r="E236" s="56">
        <v>11343382.709999999</v>
      </c>
      <c r="F236" s="58" t="s">
        <v>433</v>
      </c>
      <c r="G236" s="54" t="str">
        <f t="shared" si="3"/>
        <v>Vigente</v>
      </c>
      <c r="H236" s="54" t="s">
        <v>1010</v>
      </c>
      <c r="I236" s="59" t="s">
        <v>295</v>
      </c>
    </row>
    <row r="237" spans="2:9" ht="15" customHeight="1" x14ac:dyDescent="0.25">
      <c r="B237" s="55" t="s">
        <v>213</v>
      </c>
      <c r="C237" s="56">
        <v>0</v>
      </c>
      <c r="D237" s="57">
        <v>7875.46</v>
      </c>
      <c r="E237" s="56">
        <v>57802883.725199997</v>
      </c>
      <c r="F237" s="58" t="s">
        <v>433</v>
      </c>
      <c r="G237" s="54" t="str">
        <f t="shared" si="3"/>
        <v>Vigente</v>
      </c>
      <c r="H237" s="54" t="s">
        <v>1010</v>
      </c>
      <c r="I237" s="59" t="s">
        <v>295</v>
      </c>
    </row>
    <row r="238" spans="2:9" ht="15" customHeight="1" x14ac:dyDescent="0.25">
      <c r="B238" s="55" t="s">
        <v>213</v>
      </c>
      <c r="C238" s="56">
        <v>0</v>
      </c>
      <c r="D238" s="57">
        <v>2847.5</v>
      </c>
      <c r="E238" s="56">
        <v>20899567.949999999</v>
      </c>
      <c r="F238" s="58" t="s">
        <v>434</v>
      </c>
      <c r="G238" s="54" t="str">
        <f t="shared" si="3"/>
        <v>Vigente</v>
      </c>
      <c r="H238" s="54" t="s">
        <v>1010</v>
      </c>
      <c r="I238" s="59" t="s">
        <v>295</v>
      </c>
    </row>
    <row r="239" spans="2:9" ht="15" customHeight="1" x14ac:dyDescent="0.25">
      <c r="B239" s="55" t="s">
        <v>213</v>
      </c>
      <c r="C239" s="56">
        <v>0</v>
      </c>
      <c r="D239" s="57">
        <v>3687.5</v>
      </c>
      <c r="E239" s="56">
        <v>27064848.75</v>
      </c>
      <c r="F239" s="58" t="s">
        <v>434</v>
      </c>
      <c r="G239" s="54" t="str">
        <f t="shared" si="3"/>
        <v>Vigente</v>
      </c>
      <c r="H239" s="54" t="s">
        <v>1010</v>
      </c>
      <c r="I239" s="59" t="s">
        <v>295</v>
      </c>
    </row>
    <row r="240" spans="2:9" ht="15" customHeight="1" x14ac:dyDescent="0.25">
      <c r="B240" s="55" t="s">
        <v>213</v>
      </c>
      <c r="C240" s="56">
        <v>0</v>
      </c>
      <c r="D240" s="57">
        <v>1580</v>
      </c>
      <c r="E240" s="56">
        <v>11596599.6</v>
      </c>
      <c r="F240" s="58" t="s">
        <v>196</v>
      </c>
      <c r="G240" s="54" t="str">
        <f t="shared" si="3"/>
        <v>Vencido</v>
      </c>
      <c r="H240" s="54" t="s">
        <v>1010</v>
      </c>
      <c r="I240" s="59" t="s">
        <v>295</v>
      </c>
    </row>
    <row r="241" spans="2:9" ht="15" customHeight="1" x14ac:dyDescent="0.25">
      <c r="B241" s="55" t="s">
        <v>213</v>
      </c>
      <c r="C241" s="56">
        <v>0</v>
      </c>
      <c r="D241" s="57">
        <v>2983</v>
      </c>
      <c r="E241" s="56">
        <v>21894086.460000001</v>
      </c>
      <c r="F241" s="58" t="s">
        <v>435</v>
      </c>
      <c r="G241" s="54" t="str">
        <f t="shared" si="3"/>
        <v>Vencido</v>
      </c>
      <c r="H241" s="54" t="s">
        <v>1010</v>
      </c>
      <c r="I241" s="59" t="s">
        <v>295</v>
      </c>
    </row>
    <row r="242" spans="2:9" ht="15" customHeight="1" x14ac:dyDescent="0.25">
      <c r="B242" s="55" t="s">
        <v>213</v>
      </c>
      <c r="C242" s="56">
        <v>0</v>
      </c>
      <c r="D242" s="57">
        <v>6960.24</v>
      </c>
      <c r="E242" s="56">
        <v>51085516.708799995</v>
      </c>
      <c r="F242" s="58" t="s">
        <v>434</v>
      </c>
      <c r="G242" s="54" t="str">
        <f t="shared" si="3"/>
        <v>Vigente</v>
      </c>
      <c r="H242" s="54" t="s">
        <v>1010</v>
      </c>
      <c r="I242" s="59" t="s">
        <v>295</v>
      </c>
    </row>
    <row r="243" spans="2:9" ht="15" customHeight="1" x14ac:dyDescent="0.25">
      <c r="B243" s="55" t="s">
        <v>40</v>
      </c>
      <c r="C243" s="56">
        <v>301264</v>
      </c>
      <c r="D243" s="57">
        <v>0</v>
      </c>
      <c r="E243" s="56">
        <v>301264</v>
      </c>
      <c r="F243" s="58">
        <v>44866</v>
      </c>
      <c r="G243" s="54" t="str">
        <f t="shared" si="3"/>
        <v>Vencido</v>
      </c>
      <c r="H243" s="54" t="s">
        <v>1010</v>
      </c>
      <c r="I243" s="59" t="s">
        <v>338</v>
      </c>
    </row>
    <row r="244" spans="2:9" ht="15" customHeight="1" x14ac:dyDescent="0.25">
      <c r="B244" s="55" t="s">
        <v>40</v>
      </c>
      <c r="C244" s="56">
        <v>211796</v>
      </c>
      <c r="D244" s="57">
        <v>0</v>
      </c>
      <c r="E244" s="56">
        <v>211796</v>
      </c>
      <c r="F244" s="58">
        <v>44867</v>
      </c>
      <c r="G244" s="54" t="str">
        <f t="shared" si="3"/>
        <v>Vencido</v>
      </c>
      <c r="H244" s="54" t="s">
        <v>1010</v>
      </c>
      <c r="I244" s="59" t="s">
        <v>338</v>
      </c>
    </row>
    <row r="245" spans="2:9" ht="15" customHeight="1" x14ac:dyDescent="0.25">
      <c r="B245" s="55" t="s">
        <v>40</v>
      </c>
      <c r="C245" s="56">
        <v>4189541</v>
      </c>
      <c r="D245" s="57">
        <v>0</v>
      </c>
      <c r="E245" s="56">
        <v>4189541</v>
      </c>
      <c r="F245" s="58">
        <v>44868</v>
      </c>
      <c r="G245" s="54" t="str">
        <f t="shared" si="3"/>
        <v>Vencido</v>
      </c>
      <c r="H245" s="54" t="s">
        <v>1010</v>
      </c>
      <c r="I245" s="59" t="s">
        <v>338</v>
      </c>
    </row>
    <row r="246" spans="2:9" ht="15" customHeight="1" x14ac:dyDescent="0.25">
      <c r="B246" s="55" t="s">
        <v>40</v>
      </c>
      <c r="C246" s="56">
        <v>99882</v>
      </c>
      <c r="D246" s="57">
        <v>0</v>
      </c>
      <c r="E246" s="56">
        <v>99882</v>
      </c>
      <c r="F246" s="58">
        <v>44868</v>
      </c>
      <c r="G246" s="54" t="str">
        <f t="shared" si="3"/>
        <v>Vencido</v>
      </c>
      <c r="H246" s="54" t="s">
        <v>1010</v>
      </c>
      <c r="I246" s="59" t="s">
        <v>338</v>
      </c>
    </row>
    <row r="247" spans="2:9" ht="15" customHeight="1" x14ac:dyDescent="0.25">
      <c r="B247" s="55" t="s">
        <v>40</v>
      </c>
      <c r="C247" s="56">
        <v>315882</v>
      </c>
      <c r="D247" s="57">
        <v>0</v>
      </c>
      <c r="E247" s="56">
        <v>315882</v>
      </c>
      <c r="F247" s="58">
        <v>44868</v>
      </c>
      <c r="G247" s="54" t="str">
        <f t="shared" si="3"/>
        <v>Vencido</v>
      </c>
      <c r="H247" s="54" t="s">
        <v>1010</v>
      </c>
      <c r="I247" s="59" t="s">
        <v>338</v>
      </c>
    </row>
    <row r="248" spans="2:9" ht="15" customHeight="1" x14ac:dyDescent="0.25">
      <c r="B248" s="55" t="s">
        <v>40</v>
      </c>
      <c r="C248" s="56">
        <v>105632</v>
      </c>
      <c r="D248" s="57">
        <v>0</v>
      </c>
      <c r="E248" s="56">
        <v>105632</v>
      </c>
      <c r="F248" s="58">
        <v>44868</v>
      </c>
      <c r="G248" s="54" t="str">
        <f t="shared" si="3"/>
        <v>Vencido</v>
      </c>
      <c r="H248" s="54" t="s">
        <v>1010</v>
      </c>
      <c r="I248" s="59" t="s">
        <v>338</v>
      </c>
    </row>
    <row r="249" spans="2:9" ht="15" customHeight="1" x14ac:dyDescent="0.25">
      <c r="B249" s="55" t="s">
        <v>40</v>
      </c>
      <c r="C249" s="56">
        <v>6336527</v>
      </c>
      <c r="D249" s="57">
        <v>0</v>
      </c>
      <c r="E249" s="56">
        <v>6336527</v>
      </c>
      <c r="F249" s="58">
        <v>44869</v>
      </c>
      <c r="G249" s="54" t="str">
        <f t="shared" si="3"/>
        <v>Vencido</v>
      </c>
      <c r="H249" s="54" t="s">
        <v>1010</v>
      </c>
      <c r="I249" s="59" t="s">
        <v>338</v>
      </c>
    </row>
    <row r="250" spans="2:9" ht="15" customHeight="1" x14ac:dyDescent="0.25">
      <c r="B250" s="55" t="s">
        <v>40</v>
      </c>
      <c r="C250" s="56">
        <v>299619</v>
      </c>
      <c r="D250" s="57">
        <v>0</v>
      </c>
      <c r="E250" s="56">
        <v>299619</v>
      </c>
      <c r="F250" s="58">
        <v>44869</v>
      </c>
      <c r="G250" s="54" t="str">
        <f t="shared" si="3"/>
        <v>Vencido</v>
      </c>
      <c r="H250" s="54" t="s">
        <v>1010</v>
      </c>
      <c r="I250" s="59" t="s">
        <v>338</v>
      </c>
    </row>
    <row r="251" spans="2:9" ht="15" customHeight="1" x14ac:dyDescent="0.25">
      <c r="B251" s="55" t="s">
        <v>40</v>
      </c>
      <c r="C251" s="56">
        <v>5828481</v>
      </c>
      <c r="D251" s="57">
        <v>0</v>
      </c>
      <c r="E251" s="56">
        <v>5828481</v>
      </c>
      <c r="F251" s="58">
        <v>44869</v>
      </c>
      <c r="G251" s="54" t="str">
        <f t="shared" si="3"/>
        <v>Vencido</v>
      </c>
      <c r="H251" s="54" t="s">
        <v>1010</v>
      </c>
      <c r="I251" s="59" t="s">
        <v>338</v>
      </c>
    </row>
    <row r="252" spans="2:9" ht="15" customHeight="1" x14ac:dyDescent="0.25">
      <c r="B252" s="55" t="s">
        <v>40</v>
      </c>
      <c r="C252" s="56">
        <v>6280562</v>
      </c>
      <c r="D252" s="57">
        <v>0</v>
      </c>
      <c r="E252" s="56">
        <v>6280562</v>
      </c>
      <c r="F252" s="58">
        <v>44869</v>
      </c>
      <c r="G252" s="54" t="str">
        <f t="shared" si="3"/>
        <v>Vencido</v>
      </c>
      <c r="H252" s="54" t="s">
        <v>1010</v>
      </c>
      <c r="I252" s="59" t="s">
        <v>338</v>
      </c>
    </row>
    <row r="253" spans="2:9" ht="15" customHeight="1" x14ac:dyDescent="0.25">
      <c r="B253" s="55" t="s">
        <v>40</v>
      </c>
      <c r="C253" s="56">
        <v>338617</v>
      </c>
      <c r="D253" s="57">
        <v>0</v>
      </c>
      <c r="E253" s="56">
        <v>338617</v>
      </c>
      <c r="F253" s="58">
        <v>44869</v>
      </c>
      <c r="G253" s="54" t="str">
        <f t="shared" si="3"/>
        <v>Vencido</v>
      </c>
      <c r="H253" s="54" t="s">
        <v>1010</v>
      </c>
      <c r="I253" s="59" t="s">
        <v>338</v>
      </c>
    </row>
    <row r="254" spans="2:9" ht="15" customHeight="1" x14ac:dyDescent="0.25">
      <c r="B254" s="55" t="s">
        <v>40</v>
      </c>
      <c r="C254" s="56">
        <v>316701</v>
      </c>
      <c r="D254" s="57">
        <v>0</v>
      </c>
      <c r="E254" s="56">
        <v>316701</v>
      </c>
      <c r="F254" s="58">
        <v>44869</v>
      </c>
      <c r="G254" s="54" t="str">
        <f t="shared" si="3"/>
        <v>Vencido</v>
      </c>
      <c r="H254" s="54" t="s">
        <v>1010</v>
      </c>
      <c r="I254" s="59" t="s">
        <v>338</v>
      </c>
    </row>
    <row r="255" spans="2:9" ht="15" customHeight="1" x14ac:dyDescent="0.25">
      <c r="B255" s="55" t="s">
        <v>40</v>
      </c>
      <c r="C255" s="56">
        <v>133499</v>
      </c>
      <c r="D255" s="57">
        <v>0</v>
      </c>
      <c r="E255" s="56">
        <v>133499</v>
      </c>
      <c r="F255" s="58">
        <v>44872</v>
      </c>
      <c r="G255" s="54" t="str">
        <f t="shared" si="3"/>
        <v>Vencido</v>
      </c>
      <c r="H255" s="54" t="s">
        <v>1010</v>
      </c>
      <c r="I255" s="59" t="s">
        <v>338</v>
      </c>
    </row>
    <row r="256" spans="2:9" ht="15" customHeight="1" x14ac:dyDescent="0.25">
      <c r="B256" s="55" t="s">
        <v>40</v>
      </c>
      <c r="C256" s="56">
        <v>442759</v>
      </c>
      <c r="D256" s="57">
        <v>0</v>
      </c>
      <c r="E256" s="56">
        <v>442759</v>
      </c>
      <c r="F256" s="58">
        <v>44872</v>
      </c>
      <c r="G256" s="54" t="str">
        <f t="shared" si="3"/>
        <v>Vencido</v>
      </c>
      <c r="H256" s="54" t="s">
        <v>1010</v>
      </c>
      <c r="I256" s="59" t="s">
        <v>338</v>
      </c>
    </row>
    <row r="257" spans="2:9" ht="15" customHeight="1" x14ac:dyDescent="0.25">
      <c r="B257" s="55" t="s">
        <v>40</v>
      </c>
      <c r="C257" s="56">
        <v>122675</v>
      </c>
      <c r="D257" s="57">
        <v>0</v>
      </c>
      <c r="E257" s="56">
        <v>122675</v>
      </c>
      <c r="F257" s="58">
        <v>44872</v>
      </c>
      <c r="G257" s="54" t="str">
        <f t="shared" si="3"/>
        <v>Vencido</v>
      </c>
      <c r="H257" s="54" t="s">
        <v>1010</v>
      </c>
      <c r="I257" s="59" t="s">
        <v>338</v>
      </c>
    </row>
    <row r="258" spans="2:9" ht="15" customHeight="1" x14ac:dyDescent="0.25">
      <c r="B258" s="55" t="s">
        <v>40</v>
      </c>
      <c r="C258" s="56">
        <v>150412</v>
      </c>
      <c r="D258" s="57">
        <v>0</v>
      </c>
      <c r="E258" s="56">
        <v>150412</v>
      </c>
      <c r="F258" s="58">
        <v>44872</v>
      </c>
      <c r="G258" s="54" t="str">
        <f t="shared" si="3"/>
        <v>Vencido</v>
      </c>
      <c r="H258" s="54" t="s">
        <v>1010</v>
      </c>
      <c r="I258" s="59" t="s">
        <v>338</v>
      </c>
    </row>
    <row r="259" spans="2:9" ht="15" customHeight="1" x14ac:dyDescent="0.25">
      <c r="B259" s="55" t="s">
        <v>40</v>
      </c>
      <c r="C259" s="56">
        <v>611280</v>
      </c>
      <c r="D259" s="57">
        <v>0</v>
      </c>
      <c r="E259" s="56">
        <v>611280</v>
      </c>
      <c r="F259" s="58">
        <v>44873</v>
      </c>
      <c r="G259" s="54" t="str">
        <f t="shared" si="3"/>
        <v>Vencido</v>
      </c>
      <c r="H259" s="54" t="s">
        <v>1010</v>
      </c>
      <c r="I259" s="59" t="s">
        <v>338</v>
      </c>
    </row>
    <row r="260" spans="2:9" ht="15" customHeight="1" x14ac:dyDescent="0.25">
      <c r="B260" s="55" t="s">
        <v>40</v>
      </c>
      <c r="C260" s="56">
        <v>423212</v>
      </c>
      <c r="D260" s="57">
        <v>0</v>
      </c>
      <c r="E260" s="56">
        <v>423212</v>
      </c>
      <c r="F260" s="58">
        <v>44873</v>
      </c>
      <c r="G260" s="54" t="str">
        <f t="shared" si="3"/>
        <v>Vencido</v>
      </c>
      <c r="H260" s="54" t="s">
        <v>1010</v>
      </c>
      <c r="I260" s="59" t="s">
        <v>338</v>
      </c>
    </row>
    <row r="261" spans="2:9" ht="15" customHeight="1" x14ac:dyDescent="0.25">
      <c r="B261" s="55" t="s">
        <v>40</v>
      </c>
      <c r="C261" s="56">
        <v>421562</v>
      </c>
      <c r="D261" s="57">
        <v>0</v>
      </c>
      <c r="E261" s="56">
        <v>421562</v>
      </c>
      <c r="F261" s="58">
        <v>44875</v>
      </c>
      <c r="G261" s="54" t="str">
        <f t="shared" si="3"/>
        <v>Vencido</v>
      </c>
      <c r="H261" s="54" t="s">
        <v>1010</v>
      </c>
      <c r="I261" s="59" t="s">
        <v>338</v>
      </c>
    </row>
    <row r="262" spans="2:9" ht="15" customHeight="1" x14ac:dyDescent="0.25">
      <c r="B262" s="55" t="s">
        <v>40</v>
      </c>
      <c r="C262" s="56">
        <v>211200</v>
      </c>
      <c r="D262" s="57">
        <v>0</v>
      </c>
      <c r="E262" s="56">
        <v>211200</v>
      </c>
      <c r="F262" s="58">
        <v>44876</v>
      </c>
      <c r="G262" s="54" t="str">
        <f t="shared" si="3"/>
        <v>Vencido</v>
      </c>
      <c r="H262" s="54" t="s">
        <v>1010</v>
      </c>
      <c r="I262" s="59" t="s">
        <v>338</v>
      </c>
    </row>
    <row r="263" spans="2:9" ht="15" customHeight="1" x14ac:dyDescent="0.25">
      <c r="B263" s="55" t="s">
        <v>40</v>
      </c>
      <c r="C263" s="56">
        <v>316121</v>
      </c>
      <c r="D263" s="57">
        <v>0</v>
      </c>
      <c r="E263" s="56">
        <v>316121</v>
      </c>
      <c r="F263" s="58">
        <v>44876</v>
      </c>
      <c r="G263" s="54" t="str">
        <f t="shared" si="3"/>
        <v>Vencido</v>
      </c>
      <c r="H263" s="54" t="s">
        <v>1010</v>
      </c>
      <c r="I263" s="59" t="s">
        <v>338</v>
      </c>
    </row>
    <row r="264" spans="2:9" ht="15" customHeight="1" x14ac:dyDescent="0.25">
      <c r="B264" s="55" t="s">
        <v>40</v>
      </c>
      <c r="C264" s="56">
        <v>267225</v>
      </c>
      <c r="D264" s="57">
        <v>0</v>
      </c>
      <c r="E264" s="56">
        <v>267225</v>
      </c>
      <c r="F264" s="58">
        <v>44876</v>
      </c>
      <c r="G264" s="54" t="str">
        <f t="shared" si="3"/>
        <v>Vencido</v>
      </c>
      <c r="H264" s="54" t="s">
        <v>1010</v>
      </c>
      <c r="I264" s="59" t="s">
        <v>338</v>
      </c>
    </row>
    <row r="265" spans="2:9" ht="15" customHeight="1" x14ac:dyDescent="0.25">
      <c r="B265" s="55" t="s">
        <v>40</v>
      </c>
      <c r="C265" s="56">
        <v>6240085</v>
      </c>
      <c r="D265" s="57">
        <v>0</v>
      </c>
      <c r="E265" s="56">
        <v>6240085</v>
      </c>
      <c r="F265" s="58">
        <v>44879</v>
      </c>
      <c r="G265" s="54" t="str">
        <f t="shared" si="3"/>
        <v>Vencido</v>
      </c>
      <c r="H265" s="54" t="s">
        <v>1010</v>
      </c>
      <c r="I265" s="59" t="s">
        <v>338</v>
      </c>
    </row>
    <row r="266" spans="2:9" ht="15" customHeight="1" x14ac:dyDescent="0.25">
      <c r="B266" s="55" t="s">
        <v>40</v>
      </c>
      <c r="C266" s="56">
        <v>315260</v>
      </c>
      <c r="D266" s="57">
        <v>0</v>
      </c>
      <c r="E266" s="56">
        <v>315260</v>
      </c>
      <c r="F266" s="58">
        <v>44879</v>
      </c>
      <c r="G266" s="54" t="str">
        <f t="shared" si="3"/>
        <v>Vencido</v>
      </c>
      <c r="H266" s="54" t="s">
        <v>1010</v>
      </c>
      <c r="I266" s="59" t="s">
        <v>338</v>
      </c>
    </row>
    <row r="267" spans="2:9" ht="15" customHeight="1" x14ac:dyDescent="0.25">
      <c r="B267" s="55" t="s">
        <v>40</v>
      </c>
      <c r="C267" s="56">
        <v>1016283</v>
      </c>
      <c r="D267" s="57">
        <v>0</v>
      </c>
      <c r="E267" s="56">
        <v>1016283</v>
      </c>
      <c r="F267" s="58">
        <v>44879</v>
      </c>
      <c r="G267" s="54" t="str">
        <f t="shared" si="3"/>
        <v>Vencido</v>
      </c>
      <c r="H267" s="54" t="s">
        <v>1010</v>
      </c>
      <c r="I267" s="59" t="s">
        <v>338</v>
      </c>
    </row>
    <row r="268" spans="2:9" ht="15" customHeight="1" x14ac:dyDescent="0.25">
      <c r="B268" s="55" t="s">
        <v>40</v>
      </c>
      <c r="C268" s="56">
        <v>751629</v>
      </c>
      <c r="D268" s="57">
        <v>0</v>
      </c>
      <c r="E268" s="56">
        <v>751629</v>
      </c>
      <c r="F268" s="58">
        <v>44880</v>
      </c>
      <c r="G268" s="54" t="str">
        <f t="shared" si="3"/>
        <v>Vencido</v>
      </c>
      <c r="H268" s="54" t="s">
        <v>1010</v>
      </c>
      <c r="I268" s="59" t="s">
        <v>338</v>
      </c>
    </row>
    <row r="269" spans="2:9" ht="15" customHeight="1" x14ac:dyDescent="0.25">
      <c r="B269" s="55" t="s">
        <v>40</v>
      </c>
      <c r="C269" s="56">
        <v>485155</v>
      </c>
      <c r="D269" s="57">
        <v>0</v>
      </c>
      <c r="E269" s="56">
        <v>485155</v>
      </c>
      <c r="F269" s="58">
        <v>44880</v>
      </c>
      <c r="G269" s="54" t="str">
        <f t="shared" si="3"/>
        <v>Vencido</v>
      </c>
      <c r="H269" s="54" t="s">
        <v>1010</v>
      </c>
      <c r="I269" s="59" t="s">
        <v>338</v>
      </c>
    </row>
    <row r="270" spans="2:9" ht="15" customHeight="1" x14ac:dyDescent="0.25">
      <c r="B270" s="55" t="s">
        <v>40</v>
      </c>
      <c r="C270" s="56">
        <v>497970</v>
      </c>
      <c r="D270" s="57">
        <v>0</v>
      </c>
      <c r="E270" s="56">
        <v>497970</v>
      </c>
      <c r="F270" s="58">
        <v>44881</v>
      </c>
      <c r="G270" s="54" t="str">
        <f t="shared" si="3"/>
        <v>Vencido</v>
      </c>
      <c r="H270" s="54" t="s">
        <v>1010</v>
      </c>
      <c r="I270" s="59" t="s">
        <v>338</v>
      </c>
    </row>
    <row r="271" spans="2:9" ht="15" customHeight="1" x14ac:dyDescent="0.25">
      <c r="B271" s="55" t="s">
        <v>40</v>
      </c>
      <c r="C271" s="56">
        <v>4070148</v>
      </c>
      <c r="D271" s="57">
        <v>0</v>
      </c>
      <c r="E271" s="56">
        <v>4070148</v>
      </c>
      <c r="F271" s="58">
        <v>44881</v>
      </c>
      <c r="G271" s="54" t="str">
        <f t="shared" si="3"/>
        <v>Vencido</v>
      </c>
      <c r="H271" s="54" t="s">
        <v>1010</v>
      </c>
      <c r="I271" s="59" t="s">
        <v>338</v>
      </c>
    </row>
    <row r="272" spans="2:9" ht="15" customHeight="1" x14ac:dyDescent="0.25">
      <c r="B272" s="55" t="s">
        <v>40</v>
      </c>
      <c r="C272" s="56">
        <v>7342957</v>
      </c>
      <c r="D272" s="57">
        <v>0</v>
      </c>
      <c r="E272" s="56">
        <v>7342957</v>
      </c>
      <c r="F272" s="58">
        <v>44881</v>
      </c>
      <c r="G272" s="54" t="str">
        <f t="shared" ref="G272:G335" si="4">+IF((F272-$C$6)&gt;0,"Vigente","Vencido")</f>
        <v>Vencido</v>
      </c>
      <c r="H272" s="54" t="s">
        <v>1010</v>
      </c>
      <c r="I272" s="59" t="s">
        <v>338</v>
      </c>
    </row>
    <row r="273" spans="2:9" ht="15" customHeight="1" x14ac:dyDescent="0.25">
      <c r="B273" s="55" t="s">
        <v>40</v>
      </c>
      <c r="C273" s="56">
        <v>660000</v>
      </c>
      <c r="D273" s="57">
        <v>0</v>
      </c>
      <c r="E273" s="56">
        <v>660000</v>
      </c>
      <c r="F273" s="58">
        <v>44911</v>
      </c>
      <c r="G273" s="54" t="str">
        <f t="shared" si="4"/>
        <v>Vencido</v>
      </c>
      <c r="H273" s="54" t="s">
        <v>1010</v>
      </c>
      <c r="I273" s="59" t="s">
        <v>338</v>
      </c>
    </row>
    <row r="274" spans="2:9" ht="15" customHeight="1" x14ac:dyDescent="0.25">
      <c r="B274" s="55" t="s">
        <v>40</v>
      </c>
      <c r="C274" s="56">
        <v>1920996</v>
      </c>
      <c r="D274" s="57">
        <v>0</v>
      </c>
      <c r="E274" s="56">
        <v>1920996</v>
      </c>
      <c r="F274" s="58">
        <v>44881</v>
      </c>
      <c r="G274" s="54" t="str">
        <f t="shared" si="4"/>
        <v>Vencido</v>
      </c>
      <c r="H274" s="54" t="s">
        <v>1010</v>
      </c>
      <c r="I274" s="59" t="s">
        <v>338</v>
      </c>
    </row>
    <row r="275" spans="2:9" ht="15" customHeight="1" x14ac:dyDescent="0.25">
      <c r="B275" s="55" t="s">
        <v>40</v>
      </c>
      <c r="C275" s="56">
        <v>722565</v>
      </c>
      <c r="D275" s="57">
        <v>0</v>
      </c>
      <c r="E275" s="56">
        <v>722565</v>
      </c>
      <c r="F275" s="58">
        <v>44881</v>
      </c>
      <c r="G275" s="54" t="str">
        <f t="shared" si="4"/>
        <v>Vencido</v>
      </c>
      <c r="H275" s="54" t="s">
        <v>1010</v>
      </c>
      <c r="I275" s="59" t="s">
        <v>338</v>
      </c>
    </row>
    <row r="276" spans="2:9" ht="15" customHeight="1" x14ac:dyDescent="0.25">
      <c r="B276" s="55" t="s">
        <v>40</v>
      </c>
      <c r="C276" s="56">
        <v>6058207</v>
      </c>
      <c r="D276" s="57">
        <v>0</v>
      </c>
      <c r="E276" s="56">
        <v>6058207</v>
      </c>
      <c r="F276" s="58">
        <v>44882</v>
      </c>
      <c r="G276" s="54" t="str">
        <f t="shared" si="4"/>
        <v>Vencido</v>
      </c>
      <c r="H276" s="54" t="s">
        <v>1010</v>
      </c>
      <c r="I276" s="59" t="s">
        <v>338</v>
      </c>
    </row>
    <row r="277" spans="2:9" ht="15" customHeight="1" x14ac:dyDescent="0.25">
      <c r="B277" s="55" t="s">
        <v>40</v>
      </c>
      <c r="C277" s="56">
        <v>8843338</v>
      </c>
      <c r="D277" s="57">
        <v>0</v>
      </c>
      <c r="E277" s="56">
        <v>8843338</v>
      </c>
      <c r="F277" s="58">
        <v>44882</v>
      </c>
      <c r="G277" s="54" t="str">
        <f t="shared" si="4"/>
        <v>Vencido</v>
      </c>
      <c r="H277" s="54" t="s">
        <v>1010</v>
      </c>
      <c r="I277" s="59" t="s">
        <v>338</v>
      </c>
    </row>
    <row r="278" spans="2:9" ht="15" customHeight="1" x14ac:dyDescent="0.25">
      <c r="B278" s="55" t="s">
        <v>40</v>
      </c>
      <c r="C278" s="56">
        <v>456792</v>
      </c>
      <c r="D278" s="57">
        <v>0</v>
      </c>
      <c r="E278" s="56">
        <v>456792</v>
      </c>
      <c r="F278" s="58">
        <v>44883</v>
      </c>
      <c r="G278" s="54" t="str">
        <f t="shared" si="4"/>
        <v>Vencido</v>
      </c>
      <c r="H278" s="54" t="s">
        <v>1010</v>
      </c>
      <c r="I278" s="59" t="s">
        <v>338</v>
      </c>
    </row>
    <row r="279" spans="2:9" ht="15" customHeight="1" x14ac:dyDescent="0.25">
      <c r="B279" s="55" t="s">
        <v>40</v>
      </c>
      <c r="C279" s="56">
        <v>121276</v>
      </c>
      <c r="D279" s="57">
        <v>0</v>
      </c>
      <c r="E279" s="56">
        <v>121276</v>
      </c>
      <c r="F279" s="58">
        <v>44883</v>
      </c>
      <c r="G279" s="54" t="str">
        <f t="shared" si="4"/>
        <v>Vencido</v>
      </c>
      <c r="H279" s="54" t="s">
        <v>1010</v>
      </c>
      <c r="I279" s="59" t="s">
        <v>338</v>
      </c>
    </row>
    <row r="280" spans="2:9" ht="15" customHeight="1" x14ac:dyDescent="0.25">
      <c r="B280" s="55" t="s">
        <v>40</v>
      </c>
      <c r="C280" s="56">
        <v>4715605</v>
      </c>
      <c r="D280" s="57">
        <v>0</v>
      </c>
      <c r="E280" s="56">
        <v>4715605</v>
      </c>
      <c r="F280" s="58">
        <v>44886</v>
      </c>
      <c r="G280" s="54" t="str">
        <f t="shared" si="4"/>
        <v>Vencido</v>
      </c>
      <c r="H280" s="54" t="s">
        <v>1010</v>
      </c>
      <c r="I280" s="59" t="s">
        <v>338</v>
      </c>
    </row>
    <row r="281" spans="2:9" ht="15" customHeight="1" x14ac:dyDescent="0.25">
      <c r="B281" s="55" t="s">
        <v>40</v>
      </c>
      <c r="C281" s="56">
        <v>7885466</v>
      </c>
      <c r="D281" s="57">
        <v>0</v>
      </c>
      <c r="E281" s="56">
        <v>7885466</v>
      </c>
      <c r="F281" s="58">
        <v>44886</v>
      </c>
      <c r="G281" s="54" t="str">
        <f t="shared" si="4"/>
        <v>Vencido</v>
      </c>
      <c r="H281" s="54" t="s">
        <v>1010</v>
      </c>
      <c r="I281" s="59" t="s">
        <v>338</v>
      </c>
    </row>
    <row r="282" spans="2:9" ht="15" customHeight="1" x14ac:dyDescent="0.25">
      <c r="B282" s="55" t="s">
        <v>40</v>
      </c>
      <c r="C282" s="56">
        <v>571148</v>
      </c>
      <c r="D282" s="57">
        <v>0</v>
      </c>
      <c r="E282" s="56">
        <v>571148</v>
      </c>
      <c r="F282" s="58">
        <v>44886</v>
      </c>
      <c r="G282" s="54" t="str">
        <f t="shared" si="4"/>
        <v>Vencido</v>
      </c>
      <c r="H282" s="54" t="s">
        <v>1010</v>
      </c>
      <c r="I282" s="59" t="s">
        <v>338</v>
      </c>
    </row>
    <row r="283" spans="2:9" ht="15" customHeight="1" x14ac:dyDescent="0.25">
      <c r="B283" s="55" t="s">
        <v>40</v>
      </c>
      <c r="C283" s="56">
        <v>1451526</v>
      </c>
      <c r="D283" s="57">
        <v>0</v>
      </c>
      <c r="E283" s="56">
        <v>1451526</v>
      </c>
      <c r="F283" s="58">
        <v>44887</v>
      </c>
      <c r="G283" s="54" t="str">
        <f t="shared" si="4"/>
        <v>Vencido</v>
      </c>
      <c r="H283" s="54" t="s">
        <v>1010</v>
      </c>
      <c r="I283" s="59" t="s">
        <v>338</v>
      </c>
    </row>
    <row r="284" spans="2:9" ht="15" customHeight="1" x14ac:dyDescent="0.25">
      <c r="B284" s="55" t="s">
        <v>40</v>
      </c>
      <c r="C284" s="56">
        <v>211476</v>
      </c>
      <c r="D284" s="57">
        <v>0</v>
      </c>
      <c r="E284" s="56">
        <v>211476</v>
      </c>
      <c r="F284" s="58">
        <v>44887</v>
      </c>
      <c r="G284" s="54" t="str">
        <f t="shared" si="4"/>
        <v>Vencido</v>
      </c>
      <c r="H284" s="54" t="s">
        <v>1010</v>
      </c>
      <c r="I284" s="59" t="s">
        <v>338</v>
      </c>
    </row>
    <row r="285" spans="2:9" ht="15" customHeight="1" x14ac:dyDescent="0.25">
      <c r="B285" s="55" t="s">
        <v>40</v>
      </c>
      <c r="C285" s="56">
        <v>456776</v>
      </c>
      <c r="D285" s="57">
        <v>0</v>
      </c>
      <c r="E285" s="56">
        <v>456776</v>
      </c>
      <c r="F285" s="58">
        <v>44887</v>
      </c>
      <c r="G285" s="54" t="str">
        <f t="shared" si="4"/>
        <v>Vencido</v>
      </c>
      <c r="H285" s="54" t="s">
        <v>1010</v>
      </c>
      <c r="I285" s="59" t="s">
        <v>338</v>
      </c>
    </row>
    <row r="286" spans="2:9" ht="15" customHeight="1" x14ac:dyDescent="0.25">
      <c r="B286" s="55" t="s">
        <v>40</v>
      </c>
      <c r="C286" s="56">
        <v>871209</v>
      </c>
      <c r="D286" s="57">
        <v>0</v>
      </c>
      <c r="E286" s="56">
        <v>871209</v>
      </c>
      <c r="F286" s="58">
        <v>44887</v>
      </c>
      <c r="G286" s="54" t="str">
        <f t="shared" si="4"/>
        <v>Vencido</v>
      </c>
      <c r="H286" s="54" t="s">
        <v>1010</v>
      </c>
      <c r="I286" s="59" t="s">
        <v>338</v>
      </c>
    </row>
    <row r="287" spans="2:9" ht="15" customHeight="1" x14ac:dyDescent="0.25">
      <c r="B287" s="55" t="s">
        <v>40</v>
      </c>
      <c r="C287" s="56">
        <v>5524586</v>
      </c>
      <c r="D287" s="57">
        <v>0</v>
      </c>
      <c r="E287" s="56">
        <v>5524586</v>
      </c>
      <c r="F287" s="58">
        <v>44887</v>
      </c>
      <c r="G287" s="54" t="str">
        <f t="shared" si="4"/>
        <v>Vencido</v>
      </c>
      <c r="H287" s="54" t="s">
        <v>1010</v>
      </c>
      <c r="I287" s="59" t="s">
        <v>338</v>
      </c>
    </row>
    <row r="288" spans="2:9" ht="15" customHeight="1" x14ac:dyDescent="0.25">
      <c r="B288" s="55" t="s">
        <v>40</v>
      </c>
      <c r="C288" s="56">
        <v>650468</v>
      </c>
      <c r="D288" s="57">
        <v>0</v>
      </c>
      <c r="E288" s="56">
        <v>650468</v>
      </c>
      <c r="F288" s="58">
        <v>44887</v>
      </c>
      <c r="G288" s="54" t="str">
        <f t="shared" si="4"/>
        <v>Vencido</v>
      </c>
      <c r="H288" s="54" t="s">
        <v>1010</v>
      </c>
      <c r="I288" s="59" t="s">
        <v>338</v>
      </c>
    </row>
    <row r="289" spans="2:9" ht="15" customHeight="1" x14ac:dyDescent="0.25">
      <c r="B289" s="55" t="s">
        <v>40</v>
      </c>
      <c r="C289" s="56">
        <v>4177234</v>
      </c>
      <c r="D289" s="57">
        <v>0</v>
      </c>
      <c r="E289" s="56">
        <v>4177234</v>
      </c>
      <c r="F289" s="58">
        <v>44887</v>
      </c>
      <c r="G289" s="54" t="str">
        <f t="shared" si="4"/>
        <v>Vencido</v>
      </c>
      <c r="H289" s="54" t="s">
        <v>1010</v>
      </c>
      <c r="I289" s="59" t="s">
        <v>338</v>
      </c>
    </row>
    <row r="290" spans="2:9" ht="15" customHeight="1" x14ac:dyDescent="0.25">
      <c r="B290" s="55" t="s">
        <v>40</v>
      </c>
      <c r="C290" s="56">
        <v>4355574</v>
      </c>
      <c r="D290" s="57">
        <v>0</v>
      </c>
      <c r="E290" s="56">
        <v>4355574</v>
      </c>
      <c r="F290" s="58">
        <v>44887</v>
      </c>
      <c r="G290" s="54" t="str">
        <f t="shared" si="4"/>
        <v>Vencido</v>
      </c>
      <c r="H290" s="54" t="s">
        <v>1010</v>
      </c>
      <c r="I290" s="59" t="s">
        <v>338</v>
      </c>
    </row>
    <row r="291" spans="2:9" ht="15" customHeight="1" x14ac:dyDescent="0.25">
      <c r="B291" s="55" t="s">
        <v>40</v>
      </c>
      <c r="C291" s="56">
        <v>3717336</v>
      </c>
      <c r="D291" s="57">
        <v>0</v>
      </c>
      <c r="E291" s="56">
        <v>3717336</v>
      </c>
      <c r="F291" s="58">
        <v>44888</v>
      </c>
      <c r="G291" s="54" t="str">
        <f t="shared" si="4"/>
        <v>Vencido</v>
      </c>
      <c r="H291" s="54" t="s">
        <v>1010</v>
      </c>
      <c r="I291" s="59" t="s">
        <v>338</v>
      </c>
    </row>
    <row r="292" spans="2:9" ht="15" customHeight="1" x14ac:dyDescent="0.25">
      <c r="B292" s="55" t="s">
        <v>40</v>
      </c>
      <c r="C292" s="56">
        <v>533895</v>
      </c>
      <c r="D292" s="57">
        <v>0</v>
      </c>
      <c r="E292" s="56">
        <v>533895</v>
      </c>
      <c r="F292" s="58">
        <v>44888</v>
      </c>
      <c r="G292" s="54" t="str">
        <f t="shared" si="4"/>
        <v>Vencido</v>
      </c>
      <c r="H292" s="54" t="s">
        <v>1010</v>
      </c>
      <c r="I292" s="59" t="s">
        <v>338</v>
      </c>
    </row>
    <row r="293" spans="2:9" ht="15" customHeight="1" x14ac:dyDescent="0.25">
      <c r="B293" s="55" t="s">
        <v>40</v>
      </c>
      <c r="C293" s="56">
        <v>71927</v>
      </c>
      <c r="D293" s="57">
        <v>0</v>
      </c>
      <c r="E293" s="56">
        <v>71927</v>
      </c>
      <c r="F293" s="58">
        <v>44889</v>
      </c>
      <c r="G293" s="54" t="str">
        <f t="shared" si="4"/>
        <v>Vencido</v>
      </c>
      <c r="H293" s="54" t="s">
        <v>1010</v>
      </c>
      <c r="I293" s="59" t="s">
        <v>338</v>
      </c>
    </row>
    <row r="294" spans="2:9" ht="15" customHeight="1" x14ac:dyDescent="0.25">
      <c r="B294" s="55" t="s">
        <v>40</v>
      </c>
      <c r="C294" s="56">
        <v>6876782</v>
      </c>
      <c r="D294" s="57">
        <v>0</v>
      </c>
      <c r="E294" s="56">
        <v>6876782</v>
      </c>
      <c r="F294" s="58">
        <v>44889</v>
      </c>
      <c r="G294" s="54" t="str">
        <f t="shared" si="4"/>
        <v>Vencido</v>
      </c>
      <c r="H294" s="54" t="s">
        <v>1010</v>
      </c>
      <c r="I294" s="59" t="s">
        <v>338</v>
      </c>
    </row>
    <row r="295" spans="2:9" ht="15" customHeight="1" x14ac:dyDescent="0.25">
      <c r="B295" s="55" t="s">
        <v>40</v>
      </c>
      <c r="C295" s="56">
        <v>116610</v>
      </c>
      <c r="D295" s="57">
        <v>0</v>
      </c>
      <c r="E295" s="56">
        <v>116610</v>
      </c>
      <c r="F295" s="58">
        <v>44890</v>
      </c>
      <c r="G295" s="54" t="str">
        <f t="shared" si="4"/>
        <v>Vencido</v>
      </c>
      <c r="H295" s="54" t="s">
        <v>1010</v>
      </c>
      <c r="I295" s="59" t="s">
        <v>338</v>
      </c>
    </row>
    <row r="296" spans="2:9" ht="15" customHeight="1" x14ac:dyDescent="0.25">
      <c r="B296" s="55" t="s">
        <v>40</v>
      </c>
      <c r="C296" s="56">
        <v>4820563</v>
      </c>
      <c r="D296" s="57">
        <v>0</v>
      </c>
      <c r="E296" s="56">
        <v>4820563</v>
      </c>
      <c r="F296" s="58">
        <v>44890</v>
      </c>
      <c r="G296" s="54" t="str">
        <f t="shared" si="4"/>
        <v>Vencido</v>
      </c>
      <c r="H296" s="54" t="s">
        <v>1010</v>
      </c>
      <c r="I296" s="59" t="s">
        <v>338</v>
      </c>
    </row>
    <row r="297" spans="2:9" ht="15" customHeight="1" x14ac:dyDescent="0.25">
      <c r="B297" s="55" t="s">
        <v>40</v>
      </c>
      <c r="C297" s="56">
        <v>384161</v>
      </c>
      <c r="D297" s="57">
        <v>0</v>
      </c>
      <c r="E297" s="56">
        <v>384161</v>
      </c>
      <c r="F297" s="58">
        <v>44890</v>
      </c>
      <c r="G297" s="54" t="str">
        <f t="shared" si="4"/>
        <v>Vencido</v>
      </c>
      <c r="H297" s="54" t="s">
        <v>1010</v>
      </c>
      <c r="I297" s="59" t="s">
        <v>338</v>
      </c>
    </row>
    <row r="298" spans="2:9" ht="15" customHeight="1" x14ac:dyDescent="0.25">
      <c r="B298" s="55" t="s">
        <v>40</v>
      </c>
      <c r="C298" s="56">
        <v>5960571</v>
      </c>
      <c r="D298" s="57">
        <v>0</v>
      </c>
      <c r="E298" s="56">
        <v>5960571</v>
      </c>
      <c r="F298" s="58">
        <v>44893</v>
      </c>
      <c r="G298" s="54" t="str">
        <f t="shared" si="4"/>
        <v>Vencido</v>
      </c>
      <c r="H298" s="54" t="s">
        <v>1010</v>
      </c>
      <c r="I298" s="59" t="s">
        <v>338</v>
      </c>
    </row>
    <row r="299" spans="2:9" ht="15" customHeight="1" x14ac:dyDescent="0.25">
      <c r="B299" s="55" t="s">
        <v>40</v>
      </c>
      <c r="C299" s="56">
        <v>244151</v>
      </c>
      <c r="D299" s="57">
        <v>0</v>
      </c>
      <c r="E299" s="56">
        <v>244151</v>
      </c>
      <c r="F299" s="58">
        <v>44893</v>
      </c>
      <c r="G299" s="54" t="str">
        <f t="shared" si="4"/>
        <v>Vencido</v>
      </c>
      <c r="H299" s="54" t="s">
        <v>1010</v>
      </c>
      <c r="I299" s="59" t="s">
        <v>338</v>
      </c>
    </row>
    <row r="300" spans="2:9" ht="15" customHeight="1" x14ac:dyDescent="0.25">
      <c r="B300" s="55" t="s">
        <v>40</v>
      </c>
      <c r="C300" s="56">
        <v>4061273</v>
      </c>
      <c r="D300" s="57">
        <v>0</v>
      </c>
      <c r="E300" s="56">
        <v>4061273</v>
      </c>
      <c r="F300" s="58">
        <v>44893</v>
      </c>
      <c r="G300" s="54" t="str">
        <f t="shared" si="4"/>
        <v>Vencido</v>
      </c>
      <c r="H300" s="54" t="s">
        <v>1010</v>
      </c>
      <c r="I300" s="59" t="s">
        <v>338</v>
      </c>
    </row>
    <row r="301" spans="2:9" ht="15" customHeight="1" x14ac:dyDescent="0.25">
      <c r="B301" s="55" t="s">
        <v>40</v>
      </c>
      <c r="C301" s="56">
        <v>523674</v>
      </c>
      <c r="D301" s="57">
        <v>0</v>
      </c>
      <c r="E301" s="56">
        <v>523674</v>
      </c>
      <c r="F301" s="58">
        <v>44893</v>
      </c>
      <c r="G301" s="54" t="str">
        <f t="shared" si="4"/>
        <v>Vencido</v>
      </c>
      <c r="H301" s="54" t="s">
        <v>1010</v>
      </c>
      <c r="I301" s="59" t="s">
        <v>338</v>
      </c>
    </row>
    <row r="302" spans="2:9" ht="15" customHeight="1" x14ac:dyDescent="0.25">
      <c r="B302" s="55" t="s">
        <v>40</v>
      </c>
      <c r="C302" s="56">
        <v>6521526</v>
      </c>
      <c r="D302" s="57">
        <v>0</v>
      </c>
      <c r="E302" s="56">
        <v>6521526</v>
      </c>
      <c r="F302" s="58">
        <v>44894</v>
      </c>
      <c r="G302" s="54" t="str">
        <f t="shared" si="4"/>
        <v>Vencido</v>
      </c>
      <c r="H302" s="54" t="s">
        <v>1010</v>
      </c>
      <c r="I302" s="59" t="s">
        <v>338</v>
      </c>
    </row>
    <row r="303" spans="2:9" ht="15" customHeight="1" x14ac:dyDescent="0.25">
      <c r="B303" s="55" t="s">
        <v>40</v>
      </c>
      <c r="C303" s="56">
        <v>266968</v>
      </c>
      <c r="D303" s="57">
        <v>0</v>
      </c>
      <c r="E303" s="56">
        <v>266968</v>
      </c>
      <c r="F303" s="58">
        <v>44894</v>
      </c>
      <c r="G303" s="54" t="str">
        <f t="shared" si="4"/>
        <v>Vencido</v>
      </c>
      <c r="H303" s="54" t="s">
        <v>1010</v>
      </c>
      <c r="I303" s="59" t="s">
        <v>338</v>
      </c>
    </row>
    <row r="304" spans="2:9" ht="15" customHeight="1" x14ac:dyDescent="0.25">
      <c r="B304" s="55" t="s">
        <v>40</v>
      </c>
      <c r="C304" s="56">
        <v>3159049</v>
      </c>
      <c r="D304" s="57">
        <v>0</v>
      </c>
      <c r="E304" s="56">
        <v>3159049</v>
      </c>
      <c r="F304" s="58">
        <v>44894</v>
      </c>
      <c r="G304" s="54" t="str">
        <f t="shared" si="4"/>
        <v>Vencido</v>
      </c>
      <c r="H304" s="54" t="s">
        <v>1010</v>
      </c>
      <c r="I304" s="59" t="s">
        <v>338</v>
      </c>
    </row>
    <row r="305" spans="2:9" ht="15" customHeight="1" x14ac:dyDescent="0.25">
      <c r="B305" s="55" t="s">
        <v>40</v>
      </c>
      <c r="C305" s="56">
        <v>245222</v>
      </c>
      <c r="D305" s="57">
        <v>0</v>
      </c>
      <c r="E305" s="56">
        <v>245222</v>
      </c>
      <c r="F305" s="58">
        <v>44895</v>
      </c>
      <c r="G305" s="54" t="str">
        <f t="shared" si="4"/>
        <v>Vencido</v>
      </c>
      <c r="H305" s="54" t="s">
        <v>1010</v>
      </c>
      <c r="I305" s="59" t="s">
        <v>338</v>
      </c>
    </row>
    <row r="306" spans="2:9" ht="15" customHeight="1" x14ac:dyDescent="0.25">
      <c r="B306" s="55" t="s">
        <v>40</v>
      </c>
      <c r="C306" s="56">
        <v>180575</v>
      </c>
      <c r="D306" s="57">
        <v>0</v>
      </c>
      <c r="E306" s="56">
        <v>180575</v>
      </c>
      <c r="F306" s="58">
        <v>44895</v>
      </c>
      <c r="G306" s="54" t="str">
        <f t="shared" si="4"/>
        <v>Vencido</v>
      </c>
      <c r="H306" s="54" t="s">
        <v>1010</v>
      </c>
      <c r="I306" s="59" t="s">
        <v>338</v>
      </c>
    </row>
    <row r="307" spans="2:9" ht="15" customHeight="1" x14ac:dyDescent="0.25">
      <c r="B307" s="55" t="s">
        <v>40</v>
      </c>
      <c r="C307" s="56">
        <v>16077401</v>
      </c>
      <c r="D307" s="57">
        <v>0</v>
      </c>
      <c r="E307" s="56">
        <v>16077401</v>
      </c>
      <c r="F307" s="58">
        <v>44925</v>
      </c>
      <c r="G307" s="54" t="str">
        <f t="shared" si="4"/>
        <v>Vencido</v>
      </c>
      <c r="H307" s="54" t="s">
        <v>1010</v>
      </c>
      <c r="I307" s="59" t="s">
        <v>338</v>
      </c>
    </row>
    <row r="308" spans="2:9" ht="15" customHeight="1" x14ac:dyDescent="0.25">
      <c r="B308" s="55" t="s">
        <v>40</v>
      </c>
      <c r="C308" s="56">
        <v>6334153</v>
      </c>
      <c r="D308" s="57">
        <v>0</v>
      </c>
      <c r="E308" s="56">
        <v>6334153</v>
      </c>
      <c r="F308" s="58">
        <v>44896</v>
      </c>
      <c r="G308" s="54" t="str">
        <f t="shared" si="4"/>
        <v>Vencido</v>
      </c>
      <c r="H308" s="54" t="s">
        <v>1010</v>
      </c>
      <c r="I308" s="59" t="s">
        <v>338</v>
      </c>
    </row>
    <row r="309" spans="2:9" ht="15" customHeight="1" x14ac:dyDescent="0.25">
      <c r="B309" s="55" t="s">
        <v>40</v>
      </c>
      <c r="C309" s="56">
        <v>2776801</v>
      </c>
      <c r="D309" s="57">
        <v>0</v>
      </c>
      <c r="E309" s="56">
        <v>2776801</v>
      </c>
      <c r="F309" s="58">
        <v>44896</v>
      </c>
      <c r="G309" s="54" t="str">
        <f t="shared" si="4"/>
        <v>Vencido</v>
      </c>
      <c r="H309" s="54" t="s">
        <v>1010</v>
      </c>
      <c r="I309" s="59" t="s">
        <v>338</v>
      </c>
    </row>
    <row r="310" spans="2:9" ht="15" customHeight="1" x14ac:dyDescent="0.25">
      <c r="B310" s="55" t="s">
        <v>40</v>
      </c>
      <c r="C310" s="56">
        <v>498075</v>
      </c>
      <c r="D310" s="57">
        <v>0</v>
      </c>
      <c r="E310" s="56">
        <v>498075</v>
      </c>
      <c r="F310" s="58">
        <v>44897</v>
      </c>
      <c r="G310" s="54" t="str">
        <f t="shared" si="4"/>
        <v>Vencido</v>
      </c>
      <c r="H310" s="54" t="s">
        <v>1010</v>
      </c>
      <c r="I310" s="59" t="s">
        <v>338</v>
      </c>
    </row>
    <row r="311" spans="2:9" ht="15" customHeight="1" x14ac:dyDescent="0.25">
      <c r="B311" s="55" t="s">
        <v>40</v>
      </c>
      <c r="C311" s="56">
        <v>99651</v>
      </c>
      <c r="D311" s="57">
        <v>0</v>
      </c>
      <c r="E311" s="56">
        <v>99651</v>
      </c>
      <c r="F311" s="58">
        <v>44897</v>
      </c>
      <c r="G311" s="54" t="str">
        <f t="shared" si="4"/>
        <v>Vencido</v>
      </c>
      <c r="H311" s="54" t="s">
        <v>1010</v>
      </c>
      <c r="I311" s="59" t="s">
        <v>338</v>
      </c>
    </row>
    <row r="312" spans="2:9" ht="15" customHeight="1" x14ac:dyDescent="0.25">
      <c r="B312" s="55" t="s">
        <v>40</v>
      </c>
      <c r="C312" s="56">
        <v>1148178</v>
      </c>
      <c r="D312" s="57">
        <v>0</v>
      </c>
      <c r="E312" s="56">
        <v>1148178</v>
      </c>
      <c r="F312" s="58">
        <v>44897</v>
      </c>
      <c r="G312" s="54" t="str">
        <f t="shared" si="4"/>
        <v>Vencido</v>
      </c>
      <c r="H312" s="54" t="s">
        <v>1010</v>
      </c>
      <c r="I312" s="59" t="s">
        <v>338</v>
      </c>
    </row>
    <row r="313" spans="2:9" ht="15" customHeight="1" x14ac:dyDescent="0.25">
      <c r="B313" s="55" t="s">
        <v>40</v>
      </c>
      <c r="C313" s="56">
        <v>99651</v>
      </c>
      <c r="D313" s="57">
        <v>0</v>
      </c>
      <c r="E313" s="56">
        <v>99651</v>
      </c>
      <c r="F313" s="58">
        <v>44897</v>
      </c>
      <c r="G313" s="54" t="str">
        <f t="shared" si="4"/>
        <v>Vencido</v>
      </c>
      <c r="H313" s="54" t="s">
        <v>1010</v>
      </c>
      <c r="I313" s="59" t="s">
        <v>338</v>
      </c>
    </row>
    <row r="314" spans="2:9" ht="15" customHeight="1" x14ac:dyDescent="0.25">
      <c r="B314" s="55" t="s">
        <v>40</v>
      </c>
      <c r="C314" s="56">
        <v>466322</v>
      </c>
      <c r="D314" s="57">
        <v>0</v>
      </c>
      <c r="E314" s="56">
        <v>466322</v>
      </c>
      <c r="F314" s="58">
        <v>44897</v>
      </c>
      <c r="G314" s="54" t="str">
        <f t="shared" si="4"/>
        <v>Vencido</v>
      </c>
      <c r="H314" s="54" t="s">
        <v>1010</v>
      </c>
      <c r="I314" s="59" t="s">
        <v>338</v>
      </c>
    </row>
    <row r="315" spans="2:9" ht="15" customHeight="1" x14ac:dyDescent="0.25">
      <c r="B315" s="55" t="s">
        <v>40</v>
      </c>
      <c r="C315" s="56">
        <v>4812235</v>
      </c>
      <c r="D315" s="57">
        <v>0</v>
      </c>
      <c r="E315" s="56">
        <v>4812235</v>
      </c>
      <c r="F315" s="58">
        <v>44900</v>
      </c>
      <c r="G315" s="54" t="str">
        <f t="shared" si="4"/>
        <v>Vencido</v>
      </c>
      <c r="H315" s="54" t="s">
        <v>1010</v>
      </c>
      <c r="I315" s="59" t="s">
        <v>338</v>
      </c>
    </row>
    <row r="316" spans="2:9" ht="15" customHeight="1" x14ac:dyDescent="0.25">
      <c r="B316" s="55" t="s">
        <v>40</v>
      </c>
      <c r="C316" s="56">
        <v>2030091</v>
      </c>
      <c r="D316" s="57">
        <v>0</v>
      </c>
      <c r="E316" s="56">
        <v>2030091</v>
      </c>
      <c r="F316" s="58">
        <v>44901</v>
      </c>
      <c r="G316" s="54" t="str">
        <f t="shared" si="4"/>
        <v>Vencido</v>
      </c>
      <c r="H316" s="54" t="s">
        <v>1010</v>
      </c>
      <c r="I316" s="59" t="s">
        <v>338</v>
      </c>
    </row>
    <row r="317" spans="2:9" ht="15" customHeight="1" x14ac:dyDescent="0.25">
      <c r="B317" s="55" t="s">
        <v>40</v>
      </c>
      <c r="C317" s="56">
        <v>4931433</v>
      </c>
      <c r="D317" s="57">
        <v>0</v>
      </c>
      <c r="E317" s="56">
        <v>4931433</v>
      </c>
      <c r="F317" s="58">
        <v>44901</v>
      </c>
      <c r="G317" s="54" t="str">
        <f t="shared" si="4"/>
        <v>Vencido</v>
      </c>
      <c r="H317" s="54" t="s">
        <v>1010</v>
      </c>
      <c r="I317" s="59" t="s">
        <v>338</v>
      </c>
    </row>
    <row r="318" spans="2:9" ht="15" customHeight="1" x14ac:dyDescent="0.25">
      <c r="B318" s="55" t="s">
        <v>40</v>
      </c>
      <c r="C318" s="56">
        <v>400287</v>
      </c>
      <c r="D318" s="57">
        <v>0</v>
      </c>
      <c r="E318" s="56">
        <v>400287</v>
      </c>
      <c r="F318" s="58">
        <v>44902</v>
      </c>
      <c r="G318" s="54" t="str">
        <f t="shared" si="4"/>
        <v>Vencido</v>
      </c>
      <c r="H318" s="54" t="s">
        <v>1010</v>
      </c>
      <c r="I318" s="59" t="s">
        <v>338</v>
      </c>
    </row>
    <row r="319" spans="2:9" ht="15" customHeight="1" x14ac:dyDescent="0.25">
      <c r="B319" s="55" t="s">
        <v>40</v>
      </c>
      <c r="C319" s="56">
        <v>1183844</v>
      </c>
      <c r="D319" s="57">
        <v>0</v>
      </c>
      <c r="E319" s="56">
        <v>1183844</v>
      </c>
      <c r="F319" s="58">
        <v>44904</v>
      </c>
      <c r="G319" s="54" t="str">
        <f t="shared" si="4"/>
        <v>Vencido</v>
      </c>
      <c r="H319" s="54" t="s">
        <v>1010</v>
      </c>
      <c r="I319" s="59" t="s">
        <v>338</v>
      </c>
    </row>
    <row r="320" spans="2:9" ht="15" customHeight="1" x14ac:dyDescent="0.25">
      <c r="B320" s="55" t="s">
        <v>40</v>
      </c>
      <c r="C320" s="56">
        <v>1021072</v>
      </c>
      <c r="D320" s="57">
        <v>0</v>
      </c>
      <c r="E320" s="56">
        <v>1021072</v>
      </c>
      <c r="F320" s="58">
        <v>44904</v>
      </c>
      <c r="G320" s="54" t="str">
        <f t="shared" si="4"/>
        <v>Vencido</v>
      </c>
      <c r="H320" s="54" t="s">
        <v>1010</v>
      </c>
      <c r="I320" s="59" t="s">
        <v>338</v>
      </c>
    </row>
    <row r="321" spans="2:9" ht="15" customHeight="1" x14ac:dyDescent="0.25">
      <c r="B321" s="55" t="s">
        <v>40</v>
      </c>
      <c r="C321" s="56">
        <v>4109965</v>
      </c>
      <c r="D321" s="57">
        <v>0</v>
      </c>
      <c r="E321" s="56">
        <v>4109965</v>
      </c>
      <c r="F321" s="58">
        <v>44904</v>
      </c>
      <c r="G321" s="54" t="str">
        <f t="shared" si="4"/>
        <v>Vencido</v>
      </c>
      <c r="H321" s="54" t="s">
        <v>1010</v>
      </c>
      <c r="I321" s="59" t="s">
        <v>338</v>
      </c>
    </row>
    <row r="322" spans="2:9" ht="15" customHeight="1" x14ac:dyDescent="0.25">
      <c r="B322" s="55" t="s">
        <v>40</v>
      </c>
      <c r="C322" s="56">
        <v>200000</v>
      </c>
      <c r="D322" s="57">
        <v>0</v>
      </c>
      <c r="E322" s="56">
        <v>200000</v>
      </c>
      <c r="F322" s="58">
        <v>44907</v>
      </c>
      <c r="G322" s="54" t="str">
        <f t="shared" si="4"/>
        <v>Vencido</v>
      </c>
      <c r="H322" s="54" t="s">
        <v>1010</v>
      </c>
      <c r="I322" s="59" t="s">
        <v>338</v>
      </c>
    </row>
    <row r="323" spans="2:9" ht="15" customHeight="1" x14ac:dyDescent="0.25">
      <c r="B323" s="55" t="s">
        <v>40</v>
      </c>
      <c r="C323" s="56">
        <v>1273999</v>
      </c>
      <c r="D323" s="57">
        <v>0</v>
      </c>
      <c r="E323" s="56">
        <v>1273999</v>
      </c>
      <c r="F323" s="58">
        <v>44907</v>
      </c>
      <c r="G323" s="54" t="str">
        <f t="shared" si="4"/>
        <v>Vencido</v>
      </c>
      <c r="H323" s="54" t="s">
        <v>1010</v>
      </c>
      <c r="I323" s="59" t="s">
        <v>338</v>
      </c>
    </row>
    <row r="324" spans="2:9" ht="15" customHeight="1" x14ac:dyDescent="0.25">
      <c r="B324" s="55" t="s">
        <v>40</v>
      </c>
      <c r="C324" s="56">
        <v>6583542</v>
      </c>
      <c r="D324" s="57">
        <v>0</v>
      </c>
      <c r="E324" s="56">
        <v>6583542</v>
      </c>
      <c r="F324" s="58">
        <v>44908</v>
      </c>
      <c r="G324" s="54" t="str">
        <f t="shared" si="4"/>
        <v>Vencido</v>
      </c>
      <c r="H324" s="54" t="s">
        <v>1010</v>
      </c>
      <c r="I324" s="59" t="s">
        <v>338</v>
      </c>
    </row>
    <row r="325" spans="2:9" ht="15" customHeight="1" x14ac:dyDescent="0.25">
      <c r="B325" s="55" t="s">
        <v>40</v>
      </c>
      <c r="C325" s="56">
        <v>871362</v>
      </c>
      <c r="D325" s="57">
        <v>0</v>
      </c>
      <c r="E325" s="56">
        <v>871362</v>
      </c>
      <c r="F325" s="58">
        <v>44908</v>
      </c>
      <c r="G325" s="54" t="str">
        <f t="shared" si="4"/>
        <v>Vencido</v>
      </c>
      <c r="H325" s="54" t="s">
        <v>1010</v>
      </c>
      <c r="I325" s="59" t="s">
        <v>338</v>
      </c>
    </row>
    <row r="326" spans="2:9" ht="15" customHeight="1" x14ac:dyDescent="0.25">
      <c r="B326" s="55" t="s">
        <v>40</v>
      </c>
      <c r="C326" s="56">
        <v>660000</v>
      </c>
      <c r="D326" s="57">
        <v>0</v>
      </c>
      <c r="E326" s="56">
        <v>660000</v>
      </c>
      <c r="F326" s="58">
        <v>44939</v>
      </c>
      <c r="G326" s="54" t="str">
        <f t="shared" si="4"/>
        <v>Vigente</v>
      </c>
      <c r="H326" s="54" t="s">
        <v>1010</v>
      </c>
      <c r="I326" s="59" t="s">
        <v>338</v>
      </c>
    </row>
    <row r="327" spans="2:9" ht="15" customHeight="1" x14ac:dyDescent="0.25">
      <c r="B327" s="55" t="s">
        <v>40</v>
      </c>
      <c r="C327" s="56">
        <v>990000</v>
      </c>
      <c r="D327" s="57">
        <v>0</v>
      </c>
      <c r="E327" s="56">
        <v>990000</v>
      </c>
      <c r="F327" s="58">
        <v>44939</v>
      </c>
      <c r="G327" s="54" t="str">
        <f t="shared" si="4"/>
        <v>Vigente</v>
      </c>
      <c r="H327" s="54" t="s">
        <v>1010</v>
      </c>
      <c r="I327" s="59" t="s">
        <v>338</v>
      </c>
    </row>
    <row r="328" spans="2:9" ht="15" customHeight="1" x14ac:dyDescent="0.25">
      <c r="B328" s="55" t="s">
        <v>40</v>
      </c>
      <c r="C328" s="56">
        <v>1320000</v>
      </c>
      <c r="D328" s="57">
        <v>0</v>
      </c>
      <c r="E328" s="56">
        <v>1320000</v>
      </c>
      <c r="F328" s="58">
        <v>44939</v>
      </c>
      <c r="G328" s="54" t="str">
        <f t="shared" si="4"/>
        <v>Vigente</v>
      </c>
      <c r="H328" s="54" t="s">
        <v>1010</v>
      </c>
      <c r="I328" s="59" t="s">
        <v>338</v>
      </c>
    </row>
    <row r="329" spans="2:9" ht="15" customHeight="1" x14ac:dyDescent="0.25">
      <c r="B329" s="55" t="s">
        <v>40</v>
      </c>
      <c r="C329" s="56">
        <v>990000</v>
      </c>
      <c r="D329" s="57">
        <v>0</v>
      </c>
      <c r="E329" s="56">
        <v>990000</v>
      </c>
      <c r="F329" s="58">
        <v>44939</v>
      </c>
      <c r="G329" s="54" t="str">
        <f t="shared" si="4"/>
        <v>Vigente</v>
      </c>
      <c r="H329" s="54" t="s">
        <v>1010</v>
      </c>
      <c r="I329" s="59" t="s">
        <v>338</v>
      </c>
    </row>
    <row r="330" spans="2:9" ht="15" customHeight="1" x14ac:dyDescent="0.25">
      <c r="B330" s="55" t="s">
        <v>40</v>
      </c>
      <c r="C330" s="56">
        <v>1320000</v>
      </c>
      <c r="D330" s="57">
        <v>0</v>
      </c>
      <c r="E330" s="56">
        <v>1320000</v>
      </c>
      <c r="F330" s="58">
        <v>44939</v>
      </c>
      <c r="G330" s="54" t="str">
        <f t="shared" si="4"/>
        <v>Vigente</v>
      </c>
      <c r="H330" s="54" t="s">
        <v>1010</v>
      </c>
      <c r="I330" s="59" t="s">
        <v>338</v>
      </c>
    </row>
    <row r="331" spans="2:9" ht="15" customHeight="1" x14ac:dyDescent="0.25">
      <c r="B331" s="55" t="s">
        <v>40</v>
      </c>
      <c r="C331" s="56">
        <v>199286</v>
      </c>
      <c r="D331" s="57">
        <v>0</v>
      </c>
      <c r="E331" s="56">
        <v>199286</v>
      </c>
      <c r="F331" s="58">
        <v>44909</v>
      </c>
      <c r="G331" s="54" t="str">
        <f t="shared" si="4"/>
        <v>Vencido</v>
      </c>
      <c r="H331" s="54" t="s">
        <v>1010</v>
      </c>
      <c r="I331" s="59" t="s">
        <v>338</v>
      </c>
    </row>
    <row r="332" spans="2:9" ht="15" customHeight="1" x14ac:dyDescent="0.25">
      <c r="B332" s="55" t="s">
        <v>40</v>
      </c>
      <c r="C332" s="56">
        <v>4891839</v>
      </c>
      <c r="D332" s="57">
        <v>0</v>
      </c>
      <c r="E332" s="56">
        <v>4891839</v>
      </c>
      <c r="F332" s="58">
        <v>44911</v>
      </c>
      <c r="G332" s="54" t="str">
        <f t="shared" si="4"/>
        <v>Vencido</v>
      </c>
      <c r="H332" s="54" t="s">
        <v>1010</v>
      </c>
      <c r="I332" s="59" t="s">
        <v>338</v>
      </c>
    </row>
    <row r="333" spans="2:9" ht="15" customHeight="1" x14ac:dyDescent="0.25">
      <c r="B333" s="55" t="s">
        <v>40</v>
      </c>
      <c r="C333" s="56">
        <v>201306</v>
      </c>
      <c r="D333" s="57">
        <v>0</v>
      </c>
      <c r="E333" s="56">
        <v>201306</v>
      </c>
      <c r="F333" s="58">
        <v>44914</v>
      </c>
      <c r="G333" s="54" t="str">
        <f t="shared" si="4"/>
        <v>Vencido</v>
      </c>
      <c r="H333" s="54" t="s">
        <v>1010</v>
      </c>
      <c r="I333" s="59" t="s">
        <v>338</v>
      </c>
    </row>
    <row r="334" spans="2:9" ht="15" customHeight="1" x14ac:dyDescent="0.25">
      <c r="B334" s="55" t="s">
        <v>40</v>
      </c>
      <c r="C334" s="56">
        <v>898868</v>
      </c>
      <c r="D334" s="57">
        <v>0</v>
      </c>
      <c r="E334" s="56">
        <v>898868</v>
      </c>
      <c r="F334" s="58">
        <v>44914</v>
      </c>
      <c r="G334" s="54" t="str">
        <f t="shared" si="4"/>
        <v>Vencido</v>
      </c>
      <c r="H334" s="54" t="s">
        <v>1010</v>
      </c>
      <c r="I334" s="59" t="s">
        <v>338</v>
      </c>
    </row>
    <row r="335" spans="2:9" ht="15" customHeight="1" x14ac:dyDescent="0.25">
      <c r="B335" s="55" t="s">
        <v>40</v>
      </c>
      <c r="C335" s="56">
        <v>6485817</v>
      </c>
      <c r="D335" s="57">
        <v>0</v>
      </c>
      <c r="E335" s="56">
        <v>6485817</v>
      </c>
      <c r="F335" s="58">
        <v>44915</v>
      </c>
      <c r="G335" s="54" t="str">
        <f t="shared" si="4"/>
        <v>Vencido</v>
      </c>
      <c r="H335" s="54" t="s">
        <v>1010</v>
      </c>
      <c r="I335" s="59" t="s">
        <v>338</v>
      </c>
    </row>
    <row r="336" spans="2:9" ht="15" customHeight="1" x14ac:dyDescent="0.25">
      <c r="B336" s="55" t="s">
        <v>40</v>
      </c>
      <c r="C336" s="56">
        <v>660000</v>
      </c>
      <c r="D336" s="57">
        <v>0</v>
      </c>
      <c r="E336" s="56">
        <v>660000</v>
      </c>
      <c r="F336" s="58">
        <v>44947</v>
      </c>
      <c r="G336" s="54" t="str">
        <f t="shared" ref="G336:G399" si="5">+IF((F336-$C$6)&gt;0,"Vigente","Vencido")</f>
        <v>Vigente</v>
      </c>
      <c r="H336" s="54" t="s">
        <v>1010</v>
      </c>
      <c r="I336" s="59" t="s">
        <v>338</v>
      </c>
    </row>
    <row r="337" spans="2:9" ht="15" customHeight="1" x14ac:dyDescent="0.25">
      <c r="B337" s="55" t="s">
        <v>40</v>
      </c>
      <c r="C337" s="56">
        <v>230528</v>
      </c>
      <c r="D337" s="57">
        <v>0</v>
      </c>
      <c r="E337" s="56">
        <v>230528</v>
      </c>
      <c r="F337" s="58">
        <v>44916</v>
      </c>
      <c r="G337" s="54" t="str">
        <f t="shared" si="5"/>
        <v>Vencido</v>
      </c>
      <c r="H337" s="54" t="s">
        <v>1010</v>
      </c>
      <c r="I337" s="59" t="s">
        <v>338</v>
      </c>
    </row>
    <row r="338" spans="2:9" ht="15" customHeight="1" x14ac:dyDescent="0.25">
      <c r="B338" s="55" t="s">
        <v>40</v>
      </c>
      <c r="C338" s="56">
        <v>230528</v>
      </c>
      <c r="D338" s="57">
        <v>0</v>
      </c>
      <c r="E338" s="56">
        <v>230528</v>
      </c>
      <c r="F338" s="58">
        <v>44916</v>
      </c>
      <c r="G338" s="54" t="str">
        <f t="shared" si="5"/>
        <v>Vencido</v>
      </c>
      <c r="H338" s="54" t="s">
        <v>1010</v>
      </c>
      <c r="I338" s="59" t="s">
        <v>338</v>
      </c>
    </row>
    <row r="339" spans="2:9" ht="15" customHeight="1" x14ac:dyDescent="0.25">
      <c r="B339" s="55" t="s">
        <v>40</v>
      </c>
      <c r="C339" s="56">
        <v>105688</v>
      </c>
      <c r="D339" s="57">
        <v>0</v>
      </c>
      <c r="E339" s="56">
        <v>105688</v>
      </c>
      <c r="F339" s="58">
        <v>44917</v>
      </c>
      <c r="G339" s="54" t="str">
        <f t="shared" si="5"/>
        <v>Vencido</v>
      </c>
      <c r="H339" s="54" t="s">
        <v>1010</v>
      </c>
      <c r="I339" s="59" t="s">
        <v>338</v>
      </c>
    </row>
    <row r="340" spans="2:9" ht="15" customHeight="1" x14ac:dyDescent="0.25">
      <c r="B340" s="55" t="s">
        <v>40</v>
      </c>
      <c r="C340" s="56">
        <v>6300119</v>
      </c>
      <c r="D340" s="57">
        <v>0</v>
      </c>
      <c r="E340" s="56">
        <v>6300119</v>
      </c>
      <c r="F340" s="58">
        <v>44922</v>
      </c>
      <c r="G340" s="54" t="str">
        <f t="shared" si="5"/>
        <v>Vencido</v>
      </c>
      <c r="H340" s="54" t="s">
        <v>1010</v>
      </c>
      <c r="I340" s="59" t="s">
        <v>338</v>
      </c>
    </row>
    <row r="341" spans="2:9" ht="15" customHeight="1" x14ac:dyDescent="0.25">
      <c r="B341" s="55" t="s">
        <v>40</v>
      </c>
      <c r="C341" s="56">
        <v>16307335</v>
      </c>
      <c r="D341" s="57">
        <v>0</v>
      </c>
      <c r="E341" s="56">
        <v>16307335</v>
      </c>
      <c r="F341" s="58">
        <v>44922</v>
      </c>
      <c r="G341" s="54" t="str">
        <f t="shared" si="5"/>
        <v>Vencido</v>
      </c>
      <c r="H341" s="54" t="s">
        <v>1010</v>
      </c>
      <c r="I341" s="59" t="s">
        <v>338</v>
      </c>
    </row>
    <row r="342" spans="2:9" ht="15" customHeight="1" x14ac:dyDescent="0.25">
      <c r="B342" s="55" t="s">
        <v>40</v>
      </c>
      <c r="C342" s="56">
        <v>919367</v>
      </c>
      <c r="D342" s="57">
        <v>0</v>
      </c>
      <c r="E342" s="56">
        <v>919367</v>
      </c>
      <c r="F342" s="58">
        <v>44923</v>
      </c>
      <c r="G342" s="54" t="str">
        <f t="shared" si="5"/>
        <v>Vencido</v>
      </c>
      <c r="H342" s="54" t="s">
        <v>1010</v>
      </c>
      <c r="I342" s="59" t="s">
        <v>338</v>
      </c>
    </row>
    <row r="343" spans="2:9" ht="15" customHeight="1" x14ac:dyDescent="0.25">
      <c r="B343" s="55" t="s">
        <v>40</v>
      </c>
      <c r="C343" s="56">
        <v>4724418</v>
      </c>
      <c r="D343" s="57">
        <v>0</v>
      </c>
      <c r="E343" s="56">
        <v>4724418</v>
      </c>
      <c r="F343" s="58">
        <v>44855</v>
      </c>
      <c r="G343" s="54" t="str">
        <f t="shared" si="5"/>
        <v>Vencido</v>
      </c>
      <c r="H343" s="54" t="s">
        <v>1010</v>
      </c>
      <c r="I343" s="59" t="s">
        <v>197</v>
      </c>
    </row>
    <row r="344" spans="2:9" ht="15" customHeight="1" x14ac:dyDescent="0.25">
      <c r="B344" s="55" t="s">
        <v>41</v>
      </c>
      <c r="C344" s="56">
        <v>975000</v>
      </c>
      <c r="D344" s="57">
        <v>0</v>
      </c>
      <c r="E344" s="56">
        <v>975000</v>
      </c>
      <c r="F344" s="58">
        <v>44368</v>
      </c>
      <c r="G344" s="54" t="str">
        <f t="shared" si="5"/>
        <v>Vencido</v>
      </c>
      <c r="H344" s="54" t="s">
        <v>1010</v>
      </c>
      <c r="I344" s="59" t="s">
        <v>197</v>
      </c>
    </row>
    <row r="345" spans="2:9" ht="15" customHeight="1" x14ac:dyDescent="0.25">
      <c r="B345" s="55" t="s">
        <v>41</v>
      </c>
      <c r="C345" s="56">
        <v>700000</v>
      </c>
      <c r="D345" s="57">
        <v>0</v>
      </c>
      <c r="E345" s="56">
        <v>700000</v>
      </c>
      <c r="F345" s="58">
        <v>44681</v>
      </c>
      <c r="G345" s="54" t="str">
        <f t="shared" si="5"/>
        <v>Vencido</v>
      </c>
      <c r="H345" s="54" t="s">
        <v>1010</v>
      </c>
      <c r="I345" s="59" t="s">
        <v>197</v>
      </c>
    </row>
    <row r="346" spans="2:9" ht="15" customHeight="1" x14ac:dyDescent="0.25">
      <c r="B346" s="55" t="s">
        <v>41</v>
      </c>
      <c r="C346" s="56">
        <v>28000</v>
      </c>
      <c r="D346" s="57">
        <v>0</v>
      </c>
      <c r="E346" s="56">
        <v>28000</v>
      </c>
      <c r="F346" s="58">
        <v>44777</v>
      </c>
      <c r="G346" s="54" t="str">
        <f t="shared" si="5"/>
        <v>Vencido</v>
      </c>
      <c r="H346" s="54" t="s">
        <v>1010</v>
      </c>
      <c r="I346" s="59" t="s">
        <v>197</v>
      </c>
    </row>
    <row r="347" spans="2:9" ht="15" customHeight="1" x14ac:dyDescent="0.25">
      <c r="B347" s="55" t="s">
        <v>41</v>
      </c>
      <c r="C347" s="56">
        <v>176000</v>
      </c>
      <c r="D347" s="57">
        <v>0</v>
      </c>
      <c r="E347" s="56">
        <v>176000</v>
      </c>
      <c r="F347" s="58">
        <v>44808</v>
      </c>
      <c r="G347" s="54" t="str">
        <f t="shared" si="5"/>
        <v>Vencido</v>
      </c>
      <c r="H347" s="54" t="s">
        <v>1010</v>
      </c>
      <c r="I347" s="59" t="s">
        <v>197</v>
      </c>
    </row>
    <row r="348" spans="2:9" ht="15" customHeight="1" x14ac:dyDescent="0.25">
      <c r="B348" s="55" t="s">
        <v>41</v>
      </c>
      <c r="C348" s="56">
        <v>400000</v>
      </c>
      <c r="D348" s="57">
        <v>0</v>
      </c>
      <c r="E348" s="56">
        <v>400000</v>
      </c>
      <c r="F348" s="58">
        <v>44808</v>
      </c>
      <c r="G348" s="54" t="str">
        <f t="shared" si="5"/>
        <v>Vencido</v>
      </c>
      <c r="H348" s="54" t="s">
        <v>1010</v>
      </c>
      <c r="I348" s="59" t="s">
        <v>197</v>
      </c>
    </row>
    <row r="349" spans="2:9" ht="15" customHeight="1" x14ac:dyDescent="0.25">
      <c r="B349" s="55" t="s">
        <v>41</v>
      </c>
      <c r="C349" s="56">
        <v>21500</v>
      </c>
      <c r="D349" s="57">
        <v>0</v>
      </c>
      <c r="E349" s="56">
        <v>21500</v>
      </c>
      <c r="F349" s="58">
        <v>44808</v>
      </c>
      <c r="G349" s="54" t="str">
        <f t="shared" si="5"/>
        <v>Vencido</v>
      </c>
      <c r="H349" s="54" t="s">
        <v>1010</v>
      </c>
      <c r="I349" s="59" t="s">
        <v>197</v>
      </c>
    </row>
    <row r="350" spans="2:9" ht="15" customHeight="1" x14ac:dyDescent="0.25">
      <c r="B350" s="55" t="s">
        <v>41</v>
      </c>
      <c r="C350" s="56">
        <v>203500</v>
      </c>
      <c r="D350" s="57">
        <v>0</v>
      </c>
      <c r="E350" s="56">
        <v>203500</v>
      </c>
      <c r="F350" s="58">
        <v>44809</v>
      </c>
      <c r="G350" s="54" t="str">
        <f t="shared" si="5"/>
        <v>Vencido</v>
      </c>
      <c r="H350" s="54" t="s">
        <v>1010</v>
      </c>
      <c r="I350" s="59" t="s">
        <v>197</v>
      </c>
    </row>
    <row r="351" spans="2:9" ht="15" customHeight="1" x14ac:dyDescent="0.25">
      <c r="B351" s="55" t="s">
        <v>41</v>
      </c>
      <c r="C351" s="56">
        <v>20000</v>
      </c>
      <c r="D351" s="57">
        <v>0</v>
      </c>
      <c r="E351" s="56">
        <v>20000</v>
      </c>
      <c r="F351" s="58">
        <v>44809</v>
      </c>
      <c r="G351" s="54" t="str">
        <f t="shared" si="5"/>
        <v>Vencido</v>
      </c>
      <c r="H351" s="54" t="s">
        <v>1010</v>
      </c>
      <c r="I351" s="59" t="s">
        <v>197</v>
      </c>
    </row>
    <row r="352" spans="2:9" ht="15" customHeight="1" x14ac:dyDescent="0.25">
      <c r="B352" s="55" t="s">
        <v>41</v>
      </c>
      <c r="C352" s="56">
        <v>150000</v>
      </c>
      <c r="D352" s="57">
        <v>0</v>
      </c>
      <c r="E352" s="56">
        <v>150000</v>
      </c>
      <c r="F352" s="58">
        <v>44809</v>
      </c>
      <c r="G352" s="54" t="str">
        <f t="shared" si="5"/>
        <v>Vencido</v>
      </c>
      <c r="H352" s="54" t="s">
        <v>1010</v>
      </c>
      <c r="I352" s="59" t="s">
        <v>197</v>
      </c>
    </row>
    <row r="353" spans="2:9" ht="15" customHeight="1" x14ac:dyDescent="0.25">
      <c r="B353" s="55" t="s">
        <v>41</v>
      </c>
      <c r="C353" s="56">
        <v>0</v>
      </c>
      <c r="D353" s="57">
        <v>64.069999999999993</v>
      </c>
      <c r="E353" s="56">
        <v>470249.45339999994</v>
      </c>
      <c r="F353" s="58" t="s">
        <v>454</v>
      </c>
      <c r="G353" s="54" t="str">
        <f t="shared" si="5"/>
        <v>Vencido</v>
      </c>
      <c r="H353" s="54" t="s">
        <v>1010</v>
      </c>
      <c r="I353" s="59" t="s">
        <v>295</v>
      </c>
    </row>
    <row r="354" spans="2:9" ht="15" customHeight="1" x14ac:dyDescent="0.25">
      <c r="B354" s="55" t="s">
        <v>41</v>
      </c>
      <c r="C354" s="56">
        <v>0</v>
      </c>
      <c r="D354" s="57">
        <v>30</v>
      </c>
      <c r="E354" s="56">
        <v>220188.6</v>
      </c>
      <c r="F354" s="58" t="s">
        <v>455</v>
      </c>
      <c r="G354" s="54" t="str">
        <f t="shared" si="5"/>
        <v>Vencido</v>
      </c>
      <c r="H354" s="54" t="s">
        <v>1010</v>
      </c>
      <c r="I354" s="59" t="s">
        <v>295</v>
      </c>
    </row>
    <row r="355" spans="2:9" ht="15" customHeight="1" x14ac:dyDescent="0.25">
      <c r="B355" s="55" t="s">
        <v>41</v>
      </c>
      <c r="C355" s="56">
        <v>0</v>
      </c>
      <c r="D355" s="57">
        <v>3407.37</v>
      </c>
      <c r="E355" s="56">
        <v>25008800.999399997</v>
      </c>
      <c r="F355" s="58" t="s">
        <v>437</v>
      </c>
      <c r="G355" s="54" t="str">
        <f t="shared" si="5"/>
        <v>Vencido</v>
      </c>
      <c r="H355" s="54" t="s">
        <v>1010</v>
      </c>
      <c r="I355" s="59" t="s">
        <v>295</v>
      </c>
    </row>
    <row r="356" spans="2:9" ht="15" customHeight="1" x14ac:dyDescent="0.25">
      <c r="B356" s="55" t="s">
        <v>41</v>
      </c>
      <c r="C356" s="56">
        <v>0</v>
      </c>
      <c r="D356" s="57">
        <v>2200</v>
      </c>
      <c r="E356" s="56">
        <v>16147164</v>
      </c>
      <c r="F356" s="58" t="s">
        <v>457</v>
      </c>
      <c r="G356" s="54" t="str">
        <f t="shared" si="5"/>
        <v>Vencido</v>
      </c>
      <c r="H356" s="54" t="s">
        <v>1010</v>
      </c>
      <c r="I356" s="59" t="s">
        <v>295</v>
      </c>
    </row>
    <row r="357" spans="2:9" ht="15" customHeight="1" x14ac:dyDescent="0.25">
      <c r="B357" s="55" t="s">
        <v>458</v>
      </c>
      <c r="C357" s="56">
        <v>1234595</v>
      </c>
      <c r="D357" s="57">
        <v>0</v>
      </c>
      <c r="E357" s="56">
        <v>1234595</v>
      </c>
      <c r="F357" s="58">
        <v>44917</v>
      </c>
      <c r="G357" s="54" t="str">
        <f t="shared" si="5"/>
        <v>Vencido</v>
      </c>
      <c r="H357" s="54" t="s">
        <v>1010</v>
      </c>
      <c r="I357" s="59" t="s">
        <v>197</v>
      </c>
    </row>
    <row r="358" spans="2:9" ht="15" customHeight="1" x14ac:dyDescent="0.25">
      <c r="B358" s="55" t="s">
        <v>458</v>
      </c>
      <c r="C358" s="56">
        <v>1482919</v>
      </c>
      <c r="D358" s="57">
        <v>0</v>
      </c>
      <c r="E358" s="56">
        <v>1482919</v>
      </c>
      <c r="F358" s="58">
        <v>44917</v>
      </c>
      <c r="G358" s="54" t="str">
        <f t="shared" si="5"/>
        <v>Vencido</v>
      </c>
      <c r="H358" s="54" t="s">
        <v>1010</v>
      </c>
      <c r="I358" s="59" t="s">
        <v>197</v>
      </c>
    </row>
    <row r="359" spans="2:9" ht="15" customHeight="1" x14ac:dyDescent="0.25">
      <c r="B359" s="55" t="s">
        <v>459</v>
      </c>
      <c r="C359" s="56">
        <v>950000</v>
      </c>
      <c r="D359" s="57">
        <v>0</v>
      </c>
      <c r="E359" s="56">
        <v>950000</v>
      </c>
      <c r="F359" s="58">
        <v>44904</v>
      </c>
      <c r="G359" s="54" t="str">
        <f t="shared" si="5"/>
        <v>Vencido</v>
      </c>
      <c r="H359" s="54" t="s">
        <v>1010</v>
      </c>
      <c r="I359" s="59" t="s">
        <v>197</v>
      </c>
    </row>
    <row r="360" spans="2:9" ht="15" customHeight="1" x14ac:dyDescent="0.25">
      <c r="B360" s="55" t="s">
        <v>459</v>
      </c>
      <c r="C360" s="56">
        <v>350000</v>
      </c>
      <c r="D360" s="57">
        <v>0</v>
      </c>
      <c r="E360" s="56">
        <v>350000</v>
      </c>
      <c r="F360" s="58">
        <v>44945</v>
      </c>
      <c r="G360" s="54" t="str">
        <f t="shared" si="5"/>
        <v>Vigente</v>
      </c>
      <c r="H360" s="54" t="s">
        <v>1010</v>
      </c>
      <c r="I360" s="59" t="s">
        <v>197</v>
      </c>
    </row>
    <row r="361" spans="2:9" ht="15" customHeight="1" x14ac:dyDescent="0.25">
      <c r="B361" s="55" t="s">
        <v>459</v>
      </c>
      <c r="C361" s="56">
        <v>150000</v>
      </c>
      <c r="D361" s="57">
        <v>0</v>
      </c>
      <c r="E361" s="56">
        <v>150000</v>
      </c>
      <c r="F361" s="58">
        <v>44917</v>
      </c>
      <c r="G361" s="54" t="str">
        <f t="shared" si="5"/>
        <v>Vencido</v>
      </c>
      <c r="H361" s="54" t="s">
        <v>1010</v>
      </c>
      <c r="I361" s="59" t="s">
        <v>197</v>
      </c>
    </row>
    <row r="362" spans="2:9" ht="15" customHeight="1" x14ac:dyDescent="0.25">
      <c r="B362" s="55" t="s">
        <v>42</v>
      </c>
      <c r="C362" s="56">
        <v>3269000</v>
      </c>
      <c r="D362" s="57">
        <v>0</v>
      </c>
      <c r="E362" s="56">
        <v>3269000</v>
      </c>
      <c r="F362" s="58">
        <v>44827</v>
      </c>
      <c r="G362" s="54" t="str">
        <f t="shared" si="5"/>
        <v>Vencido</v>
      </c>
      <c r="H362" s="54" t="s">
        <v>1010</v>
      </c>
      <c r="I362" s="59" t="s">
        <v>197</v>
      </c>
    </row>
    <row r="363" spans="2:9" ht="15" customHeight="1" x14ac:dyDescent="0.25">
      <c r="B363" s="55" t="s">
        <v>42</v>
      </c>
      <c r="C363" s="56">
        <v>2160000</v>
      </c>
      <c r="D363" s="57">
        <v>0</v>
      </c>
      <c r="E363" s="56">
        <v>2160000</v>
      </c>
      <c r="F363" s="58">
        <v>44922</v>
      </c>
      <c r="G363" s="54" t="str">
        <f t="shared" si="5"/>
        <v>Vencido</v>
      </c>
      <c r="H363" s="54" t="s">
        <v>1010</v>
      </c>
      <c r="I363" s="59" t="s">
        <v>197</v>
      </c>
    </row>
    <row r="364" spans="2:9" ht="15" customHeight="1" x14ac:dyDescent="0.25">
      <c r="B364" s="55" t="s">
        <v>43</v>
      </c>
      <c r="C364" s="56">
        <v>450000</v>
      </c>
      <c r="D364" s="57">
        <v>0</v>
      </c>
      <c r="E364" s="56">
        <v>450000</v>
      </c>
      <c r="F364" s="58">
        <v>44858</v>
      </c>
      <c r="G364" s="54" t="str">
        <f t="shared" si="5"/>
        <v>Vencido</v>
      </c>
      <c r="H364" s="54" t="s">
        <v>1010</v>
      </c>
      <c r="I364" s="59" t="s">
        <v>197</v>
      </c>
    </row>
    <row r="365" spans="2:9" ht="15" customHeight="1" x14ac:dyDescent="0.25">
      <c r="B365" s="55" t="s">
        <v>43</v>
      </c>
      <c r="C365" s="56">
        <v>423652</v>
      </c>
      <c r="D365" s="57">
        <v>0</v>
      </c>
      <c r="E365" s="56">
        <v>423652</v>
      </c>
      <c r="F365" s="58">
        <v>44828</v>
      </c>
      <c r="G365" s="54" t="str">
        <f t="shared" si="5"/>
        <v>Vencido</v>
      </c>
      <c r="H365" s="54" t="s">
        <v>1010</v>
      </c>
      <c r="I365" s="59" t="s">
        <v>197</v>
      </c>
    </row>
    <row r="366" spans="2:9" ht="15" customHeight="1" x14ac:dyDescent="0.25">
      <c r="B366" s="55" t="s">
        <v>43</v>
      </c>
      <c r="C366" s="56">
        <v>450000</v>
      </c>
      <c r="D366" s="57">
        <v>0</v>
      </c>
      <c r="E366" s="56">
        <v>450000</v>
      </c>
      <c r="F366" s="58">
        <v>44889</v>
      </c>
      <c r="G366" s="54" t="str">
        <f t="shared" si="5"/>
        <v>Vencido</v>
      </c>
      <c r="H366" s="54" t="s">
        <v>1010</v>
      </c>
      <c r="I366" s="59" t="s">
        <v>197</v>
      </c>
    </row>
    <row r="367" spans="2:9" ht="15" customHeight="1" x14ac:dyDescent="0.25">
      <c r="B367" s="55" t="s">
        <v>43</v>
      </c>
      <c r="C367" s="56">
        <v>0</v>
      </c>
      <c r="D367" s="57">
        <v>13.64</v>
      </c>
      <c r="E367" s="56">
        <v>100112.41680000001</v>
      </c>
      <c r="F367" s="58" t="s">
        <v>460</v>
      </c>
      <c r="G367" s="54" t="str">
        <f t="shared" si="5"/>
        <v>Vencido</v>
      </c>
      <c r="H367" s="54" t="s">
        <v>1010</v>
      </c>
      <c r="I367" s="59" t="s">
        <v>295</v>
      </c>
    </row>
    <row r="368" spans="2:9" ht="15" customHeight="1" x14ac:dyDescent="0.25">
      <c r="B368" s="55" t="s">
        <v>43</v>
      </c>
      <c r="C368" s="56">
        <v>0</v>
      </c>
      <c r="D368" s="57">
        <v>0.39</v>
      </c>
      <c r="E368" s="56">
        <v>2862.4518000000003</v>
      </c>
      <c r="F368" s="58" t="s">
        <v>461</v>
      </c>
      <c r="G368" s="54" t="str">
        <f t="shared" si="5"/>
        <v>Vencido</v>
      </c>
      <c r="H368" s="54" t="s">
        <v>1010</v>
      </c>
      <c r="I368" s="59" t="s">
        <v>295</v>
      </c>
    </row>
    <row r="369" spans="2:9" ht="15" customHeight="1" x14ac:dyDescent="0.25">
      <c r="B369" s="55" t="s">
        <v>43</v>
      </c>
      <c r="C369" s="56">
        <v>0</v>
      </c>
      <c r="D369" s="57">
        <v>55</v>
      </c>
      <c r="E369" s="56">
        <v>403679.1</v>
      </c>
      <c r="F369" s="58" t="s">
        <v>462</v>
      </c>
      <c r="G369" s="54" t="str">
        <f t="shared" si="5"/>
        <v>Vencido</v>
      </c>
      <c r="H369" s="54" t="s">
        <v>1010</v>
      </c>
      <c r="I369" s="59" t="s">
        <v>295</v>
      </c>
    </row>
    <row r="370" spans="2:9" ht="15" customHeight="1" x14ac:dyDescent="0.25">
      <c r="B370" s="55" t="s">
        <v>43</v>
      </c>
      <c r="C370" s="56">
        <v>0</v>
      </c>
      <c r="D370" s="57">
        <v>55</v>
      </c>
      <c r="E370" s="56">
        <v>403679.1</v>
      </c>
      <c r="F370" s="58" t="s">
        <v>463</v>
      </c>
      <c r="G370" s="54" t="str">
        <f t="shared" si="5"/>
        <v>Vencido</v>
      </c>
      <c r="H370" s="54" t="s">
        <v>1010</v>
      </c>
      <c r="I370" s="59" t="s">
        <v>295</v>
      </c>
    </row>
    <row r="371" spans="2:9" ht="15" customHeight="1" x14ac:dyDescent="0.25">
      <c r="B371" s="55" t="s">
        <v>43</v>
      </c>
      <c r="C371" s="56">
        <v>0</v>
      </c>
      <c r="D371" s="57">
        <v>150.09</v>
      </c>
      <c r="E371" s="56">
        <v>1101603.5658</v>
      </c>
      <c r="F371" s="58" t="s">
        <v>464</v>
      </c>
      <c r="G371" s="54" t="str">
        <f t="shared" si="5"/>
        <v>Vencido</v>
      </c>
      <c r="H371" s="54" t="s">
        <v>1010</v>
      </c>
      <c r="I371" s="59" t="s">
        <v>295</v>
      </c>
    </row>
    <row r="372" spans="2:9" ht="15" customHeight="1" x14ac:dyDescent="0.25">
      <c r="B372" s="55" t="s">
        <v>43</v>
      </c>
      <c r="C372" s="56">
        <v>0</v>
      </c>
      <c r="D372" s="57">
        <v>187.5</v>
      </c>
      <c r="E372" s="56">
        <v>1376178.75</v>
      </c>
      <c r="F372" s="58" t="s">
        <v>169</v>
      </c>
      <c r="G372" s="54" t="str">
        <f t="shared" si="5"/>
        <v>Vencido</v>
      </c>
      <c r="H372" s="54" t="s">
        <v>1010</v>
      </c>
      <c r="I372" s="59" t="s">
        <v>295</v>
      </c>
    </row>
    <row r="373" spans="2:9" ht="15" customHeight="1" x14ac:dyDescent="0.25">
      <c r="B373" s="55" t="s">
        <v>43</v>
      </c>
      <c r="C373" s="56">
        <v>0</v>
      </c>
      <c r="D373" s="57">
        <v>187.5</v>
      </c>
      <c r="E373" s="56">
        <v>1376178.75</v>
      </c>
      <c r="F373" s="58" t="s">
        <v>168</v>
      </c>
      <c r="G373" s="54" t="str">
        <f t="shared" si="5"/>
        <v>Vencido</v>
      </c>
      <c r="H373" s="54" t="s">
        <v>1010</v>
      </c>
      <c r="I373" s="59" t="s">
        <v>295</v>
      </c>
    </row>
    <row r="374" spans="2:9" ht="15" customHeight="1" x14ac:dyDescent="0.25">
      <c r="B374" s="55" t="s">
        <v>43</v>
      </c>
      <c r="C374" s="56">
        <v>0</v>
      </c>
      <c r="D374" s="57">
        <v>88</v>
      </c>
      <c r="E374" s="56">
        <v>645886.55999999994</v>
      </c>
      <c r="F374" s="58" t="s">
        <v>169</v>
      </c>
      <c r="G374" s="54" t="str">
        <f t="shared" si="5"/>
        <v>Vencido</v>
      </c>
      <c r="H374" s="54" t="s">
        <v>1010</v>
      </c>
      <c r="I374" s="59" t="s">
        <v>295</v>
      </c>
    </row>
    <row r="375" spans="2:9" ht="15" customHeight="1" x14ac:dyDescent="0.25">
      <c r="B375" s="55" t="s">
        <v>43</v>
      </c>
      <c r="C375" s="56">
        <v>0</v>
      </c>
      <c r="D375" s="57">
        <v>70.849999999999994</v>
      </c>
      <c r="E375" s="56">
        <v>520012.07699999993</v>
      </c>
      <c r="F375" s="58" t="s">
        <v>168</v>
      </c>
      <c r="G375" s="54" t="str">
        <f t="shared" si="5"/>
        <v>Vencido</v>
      </c>
      <c r="H375" s="54" t="s">
        <v>1010</v>
      </c>
      <c r="I375" s="59" t="s">
        <v>295</v>
      </c>
    </row>
    <row r="376" spans="2:9" ht="15" customHeight="1" x14ac:dyDescent="0.25">
      <c r="B376" s="55" t="s">
        <v>43</v>
      </c>
      <c r="C376" s="56">
        <v>0</v>
      </c>
      <c r="D376" s="57">
        <v>90.03</v>
      </c>
      <c r="E376" s="56">
        <v>660785.98860000004</v>
      </c>
      <c r="F376" s="58" t="s">
        <v>442</v>
      </c>
      <c r="G376" s="54" t="str">
        <f t="shared" si="5"/>
        <v>Vencido</v>
      </c>
      <c r="H376" s="54" t="s">
        <v>1010</v>
      </c>
      <c r="I376" s="59" t="s">
        <v>295</v>
      </c>
    </row>
    <row r="377" spans="2:9" ht="15" customHeight="1" x14ac:dyDescent="0.25">
      <c r="B377" s="55" t="s">
        <v>43</v>
      </c>
      <c r="C377" s="56">
        <v>0</v>
      </c>
      <c r="D377" s="57">
        <v>112.5</v>
      </c>
      <c r="E377" s="56">
        <v>825707.25</v>
      </c>
      <c r="F377" s="58" t="s">
        <v>466</v>
      </c>
      <c r="G377" s="54" t="str">
        <f t="shared" si="5"/>
        <v>Vencido</v>
      </c>
      <c r="H377" s="54" t="s">
        <v>1010</v>
      </c>
      <c r="I377" s="59" t="s">
        <v>295</v>
      </c>
    </row>
    <row r="378" spans="2:9" ht="15" customHeight="1" x14ac:dyDescent="0.25">
      <c r="B378" s="55" t="s">
        <v>43</v>
      </c>
      <c r="C378" s="56">
        <v>0</v>
      </c>
      <c r="D378" s="57">
        <v>112.5</v>
      </c>
      <c r="E378" s="56">
        <v>825707.25</v>
      </c>
      <c r="F378" s="58" t="s">
        <v>196</v>
      </c>
      <c r="G378" s="54" t="str">
        <f t="shared" si="5"/>
        <v>Vencido</v>
      </c>
      <c r="H378" s="54" t="s">
        <v>1010</v>
      </c>
      <c r="I378" s="59" t="s">
        <v>295</v>
      </c>
    </row>
    <row r="379" spans="2:9" ht="15" customHeight="1" x14ac:dyDescent="0.25">
      <c r="B379" s="55" t="s">
        <v>43</v>
      </c>
      <c r="C379" s="56">
        <v>0</v>
      </c>
      <c r="D379" s="57">
        <v>187.5</v>
      </c>
      <c r="E379" s="56">
        <v>1376178.75</v>
      </c>
      <c r="F379" s="58" t="s">
        <v>466</v>
      </c>
      <c r="G379" s="54" t="str">
        <f t="shared" si="5"/>
        <v>Vencido</v>
      </c>
      <c r="H379" s="54" t="s">
        <v>1010</v>
      </c>
      <c r="I379" s="59" t="s">
        <v>295</v>
      </c>
    </row>
    <row r="380" spans="2:9" ht="15" customHeight="1" x14ac:dyDescent="0.25">
      <c r="B380" s="55" t="s">
        <v>43</v>
      </c>
      <c r="C380" s="56">
        <v>0</v>
      </c>
      <c r="D380" s="57">
        <v>187.5</v>
      </c>
      <c r="E380" s="56">
        <v>1376178.75</v>
      </c>
      <c r="F380" s="58" t="s">
        <v>196</v>
      </c>
      <c r="G380" s="54" t="str">
        <f t="shared" si="5"/>
        <v>Vencido</v>
      </c>
      <c r="H380" s="54" t="s">
        <v>1010</v>
      </c>
      <c r="I380" s="59" t="s">
        <v>295</v>
      </c>
    </row>
    <row r="381" spans="2:9" ht="15" customHeight="1" x14ac:dyDescent="0.25">
      <c r="B381" s="55" t="s">
        <v>43</v>
      </c>
      <c r="C381" s="56">
        <v>0</v>
      </c>
      <c r="D381" s="57">
        <v>137.35</v>
      </c>
      <c r="E381" s="56">
        <v>1008096.8069999999</v>
      </c>
      <c r="F381" s="58" t="s">
        <v>442</v>
      </c>
      <c r="G381" s="54" t="str">
        <f t="shared" si="5"/>
        <v>Vencido</v>
      </c>
      <c r="H381" s="54" t="s">
        <v>1010</v>
      </c>
      <c r="I381" s="59" t="s">
        <v>295</v>
      </c>
    </row>
    <row r="382" spans="2:9" ht="15" customHeight="1" x14ac:dyDescent="0.25">
      <c r="B382" s="55" t="s">
        <v>43</v>
      </c>
      <c r="C382" s="56">
        <v>0</v>
      </c>
      <c r="D382" s="57">
        <v>541</v>
      </c>
      <c r="E382" s="56">
        <v>3970734.42</v>
      </c>
      <c r="F382" s="58" t="s">
        <v>179</v>
      </c>
      <c r="G382" s="54" t="str">
        <f t="shared" si="5"/>
        <v>Vencido</v>
      </c>
      <c r="H382" s="54" t="s">
        <v>1010</v>
      </c>
      <c r="I382" s="59" t="s">
        <v>295</v>
      </c>
    </row>
    <row r="383" spans="2:9" ht="15" customHeight="1" x14ac:dyDescent="0.25">
      <c r="B383" s="55" t="s">
        <v>43</v>
      </c>
      <c r="C383" s="56">
        <v>0</v>
      </c>
      <c r="D383" s="57">
        <v>541</v>
      </c>
      <c r="E383" s="56">
        <v>3970734.42</v>
      </c>
      <c r="F383" s="58" t="s">
        <v>183</v>
      </c>
      <c r="G383" s="54" t="str">
        <f t="shared" si="5"/>
        <v>Vencido</v>
      </c>
      <c r="H383" s="54" t="s">
        <v>1010</v>
      </c>
      <c r="I383" s="59" t="s">
        <v>295</v>
      </c>
    </row>
    <row r="384" spans="2:9" ht="15" customHeight="1" x14ac:dyDescent="0.25">
      <c r="B384" s="55" t="s">
        <v>43</v>
      </c>
      <c r="C384" s="56">
        <v>0</v>
      </c>
      <c r="D384" s="57">
        <v>541</v>
      </c>
      <c r="E384" s="56">
        <v>3970734.42</v>
      </c>
      <c r="F384" s="58" t="s">
        <v>467</v>
      </c>
      <c r="G384" s="54" t="str">
        <f t="shared" si="5"/>
        <v>Vigente</v>
      </c>
      <c r="H384" s="54" t="s">
        <v>1010</v>
      </c>
      <c r="I384" s="59" t="s">
        <v>295</v>
      </c>
    </row>
    <row r="385" spans="2:9" ht="15" customHeight="1" x14ac:dyDescent="0.25">
      <c r="B385" s="55" t="s">
        <v>43</v>
      </c>
      <c r="C385" s="56">
        <v>0</v>
      </c>
      <c r="D385" s="57">
        <v>541</v>
      </c>
      <c r="E385" s="56">
        <v>3970734.42</v>
      </c>
      <c r="F385" s="58" t="s">
        <v>284</v>
      </c>
      <c r="G385" s="54" t="str">
        <f t="shared" si="5"/>
        <v>Vigente</v>
      </c>
      <c r="H385" s="54" t="s">
        <v>1010</v>
      </c>
      <c r="I385" s="59" t="s">
        <v>295</v>
      </c>
    </row>
    <row r="386" spans="2:9" ht="15" customHeight="1" x14ac:dyDescent="0.25">
      <c r="B386" s="55" t="s">
        <v>43</v>
      </c>
      <c r="C386" s="56">
        <v>0</v>
      </c>
      <c r="D386" s="57">
        <v>541</v>
      </c>
      <c r="E386" s="56">
        <v>3970734.42</v>
      </c>
      <c r="F386" s="58" t="s">
        <v>468</v>
      </c>
      <c r="G386" s="54" t="str">
        <f t="shared" si="5"/>
        <v>Vencido</v>
      </c>
      <c r="H386" s="54" t="s">
        <v>1010</v>
      </c>
      <c r="I386" s="59" t="s">
        <v>295</v>
      </c>
    </row>
    <row r="387" spans="2:9" ht="15" customHeight="1" x14ac:dyDescent="0.25">
      <c r="B387" s="55" t="s">
        <v>43</v>
      </c>
      <c r="C387" s="56">
        <v>0</v>
      </c>
      <c r="D387" s="57">
        <v>470</v>
      </c>
      <c r="E387" s="56">
        <v>3449621.4</v>
      </c>
      <c r="F387" s="58" t="s">
        <v>469</v>
      </c>
      <c r="G387" s="54" t="str">
        <f t="shared" si="5"/>
        <v>Vencido</v>
      </c>
      <c r="H387" s="54" t="s">
        <v>1010</v>
      </c>
      <c r="I387" s="59" t="s">
        <v>295</v>
      </c>
    </row>
    <row r="388" spans="2:9" ht="15" customHeight="1" x14ac:dyDescent="0.25">
      <c r="B388" s="55" t="s">
        <v>43</v>
      </c>
      <c r="C388" s="56">
        <v>0</v>
      </c>
      <c r="D388" s="57">
        <v>541</v>
      </c>
      <c r="E388" s="56">
        <v>3970734.42</v>
      </c>
      <c r="F388" s="58" t="s">
        <v>470</v>
      </c>
      <c r="G388" s="54" t="str">
        <f t="shared" si="5"/>
        <v>Vigente</v>
      </c>
      <c r="H388" s="54" t="s">
        <v>1010</v>
      </c>
      <c r="I388" s="59" t="s">
        <v>295</v>
      </c>
    </row>
    <row r="389" spans="2:9" ht="15" customHeight="1" x14ac:dyDescent="0.25">
      <c r="B389" s="55" t="s">
        <v>43</v>
      </c>
      <c r="C389" s="56">
        <v>0</v>
      </c>
      <c r="D389" s="57">
        <v>541</v>
      </c>
      <c r="E389" s="56">
        <v>3970734.42</v>
      </c>
      <c r="F389" s="58" t="s">
        <v>471</v>
      </c>
      <c r="G389" s="54" t="str">
        <f t="shared" si="5"/>
        <v>Vigente</v>
      </c>
      <c r="H389" s="54" t="s">
        <v>1010</v>
      </c>
      <c r="I389" s="59" t="s">
        <v>295</v>
      </c>
    </row>
    <row r="390" spans="2:9" ht="15" customHeight="1" x14ac:dyDescent="0.25">
      <c r="B390" s="55" t="s">
        <v>43</v>
      </c>
      <c r="C390" s="56">
        <v>0</v>
      </c>
      <c r="D390" s="57">
        <v>541</v>
      </c>
      <c r="E390" s="56">
        <v>3970734.42</v>
      </c>
      <c r="F390" s="58" t="s">
        <v>182</v>
      </c>
      <c r="G390" s="54" t="str">
        <f t="shared" si="5"/>
        <v>Vencido</v>
      </c>
      <c r="H390" s="54" t="s">
        <v>1010</v>
      </c>
      <c r="I390" s="59" t="s">
        <v>295</v>
      </c>
    </row>
    <row r="391" spans="2:9" ht="15" customHeight="1" x14ac:dyDescent="0.25">
      <c r="B391" s="55" t="s">
        <v>43</v>
      </c>
      <c r="C391" s="56">
        <v>0</v>
      </c>
      <c r="D391" s="57">
        <v>258</v>
      </c>
      <c r="E391" s="56">
        <v>1893621.96</v>
      </c>
      <c r="F391" s="58" t="s">
        <v>472</v>
      </c>
      <c r="G391" s="54" t="str">
        <f t="shared" si="5"/>
        <v>Vencido</v>
      </c>
      <c r="H391" s="54" t="s">
        <v>1010</v>
      </c>
      <c r="I391" s="59" t="s">
        <v>295</v>
      </c>
    </row>
    <row r="392" spans="2:9" ht="15" customHeight="1" x14ac:dyDescent="0.25">
      <c r="B392" s="55" t="s">
        <v>43</v>
      </c>
      <c r="C392" s="56">
        <v>0</v>
      </c>
      <c r="D392" s="57">
        <v>258</v>
      </c>
      <c r="E392" s="56">
        <v>1893621.96</v>
      </c>
      <c r="F392" s="58" t="s">
        <v>473</v>
      </c>
      <c r="G392" s="54" t="str">
        <f t="shared" si="5"/>
        <v>Vigente</v>
      </c>
      <c r="H392" s="54" t="s">
        <v>1010</v>
      </c>
      <c r="I392" s="59" t="s">
        <v>295</v>
      </c>
    </row>
    <row r="393" spans="2:9" ht="15" customHeight="1" x14ac:dyDescent="0.25">
      <c r="B393" s="55" t="s">
        <v>43</v>
      </c>
      <c r="C393" s="56">
        <v>0</v>
      </c>
      <c r="D393" s="57">
        <v>258</v>
      </c>
      <c r="E393" s="56">
        <v>1893621.96</v>
      </c>
      <c r="F393" s="58" t="s">
        <v>167</v>
      </c>
      <c r="G393" s="54" t="str">
        <f t="shared" si="5"/>
        <v>Vencido</v>
      </c>
      <c r="H393" s="54" t="s">
        <v>1010</v>
      </c>
      <c r="I393" s="59" t="s">
        <v>295</v>
      </c>
    </row>
    <row r="394" spans="2:9" ht="15" customHeight="1" x14ac:dyDescent="0.25">
      <c r="B394" s="55" t="s">
        <v>43</v>
      </c>
      <c r="C394" s="56">
        <v>0</v>
      </c>
      <c r="D394" s="57">
        <v>258</v>
      </c>
      <c r="E394" s="56">
        <v>1893621.96</v>
      </c>
      <c r="F394" s="58" t="s">
        <v>177</v>
      </c>
      <c r="G394" s="54" t="str">
        <f t="shared" si="5"/>
        <v>Vigente</v>
      </c>
      <c r="H394" s="54" t="s">
        <v>1010</v>
      </c>
      <c r="I394" s="59" t="s">
        <v>295</v>
      </c>
    </row>
    <row r="395" spans="2:9" ht="15" customHeight="1" x14ac:dyDescent="0.25">
      <c r="B395" s="55" t="s">
        <v>43</v>
      </c>
      <c r="C395" s="56">
        <v>0</v>
      </c>
      <c r="D395" s="57">
        <v>258</v>
      </c>
      <c r="E395" s="56">
        <v>1893621.96</v>
      </c>
      <c r="F395" s="58" t="s">
        <v>178</v>
      </c>
      <c r="G395" s="54" t="str">
        <f t="shared" si="5"/>
        <v>Vencido</v>
      </c>
      <c r="H395" s="54" t="s">
        <v>1010</v>
      </c>
      <c r="I395" s="59" t="s">
        <v>295</v>
      </c>
    </row>
    <row r="396" spans="2:9" ht="15" customHeight="1" x14ac:dyDescent="0.25">
      <c r="B396" s="55" t="s">
        <v>43</v>
      </c>
      <c r="C396" s="56">
        <v>0</v>
      </c>
      <c r="D396" s="57">
        <v>258</v>
      </c>
      <c r="E396" s="56">
        <v>1893621.96</v>
      </c>
      <c r="F396" s="58" t="s">
        <v>173</v>
      </c>
      <c r="G396" s="54" t="str">
        <f t="shared" si="5"/>
        <v>Vencido</v>
      </c>
      <c r="H396" s="54" t="s">
        <v>1010</v>
      </c>
      <c r="I396" s="59" t="s">
        <v>295</v>
      </c>
    </row>
    <row r="397" spans="2:9" ht="15" customHeight="1" x14ac:dyDescent="0.25">
      <c r="B397" s="55" t="s">
        <v>43</v>
      </c>
      <c r="C397" s="56">
        <v>0</v>
      </c>
      <c r="D397" s="57">
        <v>258</v>
      </c>
      <c r="E397" s="56">
        <v>1893621.96</v>
      </c>
      <c r="F397" s="58" t="s">
        <v>175</v>
      </c>
      <c r="G397" s="54" t="str">
        <f t="shared" si="5"/>
        <v>Vencido</v>
      </c>
      <c r="H397" s="54" t="s">
        <v>1010</v>
      </c>
      <c r="I397" s="59" t="s">
        <v>295</v>
      </c>
    </row>
    <row r="398" spans="2:9" ht="15" customHeight="1" x14ac:dyDescent="0.25">
      <c r="B398" s="55" t="s">
        <v>43</v>
      </c>
      <c r="C398" s="56">
        <v>0</v>
      </c>
      <c r="D398" s="57">
        <v>258</v>
      </c>
      <c r="E398" s="56">
        <v>1893621.96</v>
      </c>
      <c r="F398" s="58" t="s">
        <v>474</v>
      </c>
      <c r="G398" s="54" t="str">
        <f t="shared" si="5"/>
        <v>Vigente</v>
      </c>
      <c r="H398" s="54" t="s">
        <v>1010</v>
      </c>
      <c r="I398" s="59" t="s">
        <v>295</v>
      </c>
    </row>
    <row r="399" spans="2:9" ht="15" customHeight="1" x14ac:dyDescent="0.25">
      <c r="B399" s="55" t="s">
        <v>43</v>
      </c>
      <c r="C399" s="56">
        <v>0</v>
      </c>
      <c r="D399" s="57">
        <v>258</v>
      </c>
      <c r="E399" s="56">
        <v>1893621.96</v>
      </c>
      <c r="F399" s="58" t="s">
        <v>475</v>
      </c>
      <c r="G399" s="54" t="str">
        <f t="shared" si="5"/>
        <v>Vencido</v>
      </c>
      <c r="H399" s="54" t="s">
        <v>1010</v>
      </c>
      <c r="I399" s="59" t="s">
        <v>295</v>
      </c>
    </row>
    <row r="400" spans="2:9" ht="15" customHeight="1" x14ac:dyDescent="0.25">
      <c r="B400" s="55" t="s">
        <v>43</v>
      </c>
      <c r="C400" s="56">
        <v>0</v>
      </c>
      <c r="D400" s="57">
        <v>262</v>
      </c>
      <c r="E400" s="56">
        <v>1922980.44</v>
      </c>
      <c r="F400" s="58" t="s">
        <v>476</v>
      </c>
      <c r="G400" s="54" t="str">
        <f t="shared" ref="G400:G463" si="6">+IF((F400-$C$6)&gt;0,"Vigente","Vencido")</f>
        <v>Vencido</v>
      </c>
      <c r="H400" s="54" t="s">
        <v>1010</v>
      </c>
      <c r="I400" s="59" t="s">
        <v>295</v>
      </c>
    </row>
    <row r="401" spans="2:9" ht="15" customHeight="1" x14ac:dyDescent="0.25">
      <c r="B401" s="55" t="s">
        <v>43</v>
      </c>
      <c r="C401" s="56">
        <v>0</v>
      </c>
      <c r="D401" s="57">
        <v>258</v>
      </c>
      <c r="E401" s="56">
        <v>1893621.96</v>
      </c>
      <c r="F401" s="58" t="s">
        <v>174</v>
      </c>
      <c r="G401" s="54" t="str">
        <f t="shared" si="6"/>
        <v>Vigente</v>
      </c>
      <c r="H401" s="54" t="s">
        <v>1010</v>
      </c>
      <c r="I401" s="59" t="s">
        <v>295</v>
      </c>
    </row>
    <row r="402" spans="2:9" ht="15" customHeight="1" x14ac:dyDescent="0.25">
      <c r="B402" s="55" t="s">
        <v>43</v>
      </c>
      <c r="C402" s="56">
        <v>0</v>
      </c>
      <c r="D402" s="57">
        <v>258</v>
      </c>
      <c r="E402" s="56">
        <v>1893621.96</v>
      </c>
      <c r="F402" s="58" t="s">
        <v>176</v>
      </c>
      <c r="G402" s="54" t="str">
        <f t="shared" si="6"/>
        <v>Vigente</v>
      </c>
      <c r="H402" s="54" t="s">
        <v>1010</v>
      </c>
      <c r="I402" s="59" t="s">
        <v>295</v>
      </c>
    </row>
    <row r="403" spans="2:9" ht="15" customHeight="1" x14ac:dyDescent="0.25">
      <c r="B403" s="55" t="s">
        <v>43</v>
      </c>
      <c r="C403" s="56">
        <v>0</v>
      </c>
      <c r="D403" s="57">
        <v>258</v>
      </c>
      <c r="E403" s="56">
        <v>1893621.96</v>
      </c>
      <c r="F403" s="58" t="s">
        <v>474</v>
      </c>
      <c r="G403" s="54" t="str">
        <f t="shared" si="6"/>
        <v>Vigente</v>
      </c>
      <c r="H403" s="54" t="s">
        <v>1010</v>
      </c>
      <c r="I403" s="59" t="s">
        <v>295</v>
      </c>
    </row>
    <row r="404" spans="2:9" ht="15" customHeight="1" x14ac:dyDescent="0.25">
      <c r="B404" s="55" t="s">
        <v>43</v>
      </c>
      <c r="C404" s="56">
        <v>0</v>
      </c>
      <c r="D404" s="57">
        <v>258</v>
      </c>
      <c r="E404" s="56">
        <v>1893621.96</v>
      </c>
      <c r="F404" s="58" t="s">
        <v>177</v>
      </c>
      <c r="G404" s="54" t="str">
        <f t="shared" si="6"/>
        <v>Vigente</v>
      </c>
      <c r="H404" s="54" t="s">
        <v>1010</v>
      </c>
      <c r="I404" s="59" t="s">
        <v>295</v>
      </c>
    </row>
    <row r="405" spans="2:9" ht="15" customHeight="1" x14ac:dyDescent="0.25">
      <c r="B405" s="55" t="s">
        <v>43</v>
      </c>
      <c r="C405" s="56">
        <v>0</v>
      </c>
      <c r="D405" s="57">
        <v>262</v>
      </c>
      <c r="E405" s="56">
        <v>1922980.44</v>
      </c>
      <c r="F405" s="58" t="s">
        <v>476</v>
      </c>
      <c r="G405" s="54" t="str">
        <f t="shared" si="6"/>
        <v>Vencido</v>
      </c>
      <c r="H405" s="54" t="s">
        <v>1010</v>
      </c>
      <c r="I405" s="59" t="s">
        <v>295</v>
      </c>
    </row>
    <row r="406" spans="2:9" ht="15" customHeight="1" x14ac:dyDescent="0.25">
      <c r="B406" s="55" t="s">
        <v>43</v>
      </c>
      <c r="C406" s="56">
        <v>0</v>
      </c>
      <c r="D406" s="57">
        <v>258</v>
      </c>
      <c r="E406" s="56">
        <v>1893621.96</v>
      </c>
      <c r="F406" s="58" t="s">
        <v>173</v>
      </c>
      <c r="G406" s="54" t="str">
        <f t="shared" si="6"/>
        <v>Vencido</v>
      </c>
      <c r="H406" s="54" t="s">
        <v>1010</v>
      </c>
      <c r="I406" s="59" t="s">
        <v>295</v>
      </c>
    </row>
    <row r="407" spans="2:9" ht="15" customHeight="1" x14ac:dyDescent="0.25">
      <c r="B407" s="55" t="s">
        <v>43</v>
      </c>
      <c r="C407" s="56">
        <v>0</v>
      </c>
      <c r="D407" s="57">
        <v>258</v>
      </c>
      <c r="E407" s="56">
        <v>1893621.96</v>
      </c>
      <c r="F407" s="58" t="s">
        <v>477</v>
      </c>
      <c r="G407" s="54" t="str">
        <f t="shared" si="6"/>
        <v>Vigente</v>
      </c>
      <c r="H407" s="54" t="s">
        <v>1010</v>
      </c>
      <c r="I407" s="59" t="s">
        <v>295</v>
      </c>
    </row>
    <row r="408" spans="2:9" ht="15" customHeight="1" x14ac:dyDescent="0.25">
      <c r="B408" s="55" t="s">
        <v>43</v>
      </c>
      <c r="C408" s="56">
        <v>0</v>
      </c>
      <c r="D408" s="57">
        <v>258</v>
      </c>
      <c r="E408" s="56">
        <v>1893621.96</v>
      </c>
      <c r="F408" s="58" t="s">
        <v>174</v>
      </c>
      <c r="G408" s="54" t="str">
        <f t="shared" si="6"/>
        <v>Vigente</v>
      </c>
      <c r="H408" s="54" t="s">
        <v>1010</v>
      </c>
      <c r="I408" s="59" t="s">
        <v>295</v>
      </c>
    </row>
    <row r="409" spans="2:9" ht="15" customHeight="1" x14ac:dyDescent="0.25">
      <c r="B409" s="55" t="s">
        <v>43</v>
      </c>
      <c r="C409" s="56">
        <v>0</v>
      </c>
      <c r="D409" s="57">
        <v>258</v>
      </c>
      <c r="E409" s="56">
        <v>1893621.96</v>
      </c>
      <c r="F409" s="58" t="s">
        <v>167</v>
      </c>
      <c r="G409" s="54" t="str">
        <f t="shared" si="6"/>
        <v>Vencido</v>
      </c>
      <c r="H409" s="54" t="s">
        <v>1010</v>
      </c>
      <c r="I409" s="59" t="s">
        <v>295</v>
      </c>
    </row>
    <row r="410" spans="2:9" ht="15" customHeight="1" x14ac:dyDescent="0.25">
      <c r="B410" s="55" t="s">
        <v>43</v>
      </c>
      <c r="C410" s="56">
        <v>0</v>
      </c>
      <c r="D410" s="57">
        <v>258</v>
      </c>
      <c r="E410" s="56">
        <v>1893621.96</v>
      </c>
      <c r="F410" s="58" t="s">
        <v>175</v>
      </c>
      <c r="G410" s="54" t="str">
        <f t="shared" si="6"/>
        <v>Vencido</v>
      </c>
      <c r="H410" s="54" t="s">
        <v>1010</v>
      </c>
      <c r="I410" s="59" t="s">
        <v>295</v>
      </c>
    </row>
    <row r="411" spans="2:9" ht="15" customHeight="1" x14ac:dyDescent="0.25">
      <c r="B411" s="55" t="s">
        <v>43</v>
      </c>
      <c r="C411" s="56">
        <v>0</v>
      </c>
      <c r="D411" s="57">
        <v>258</v>
      </c>
      <c r="E411" s="56">
        <v>1893621.96</v>
      </c>
      <c r="F411" s="58" t="s">
        <v>472</v>
      </c>
      <c r="G411" s="54" t="str">
        <f t="shared" si="6"/>
        <v>Vencido</v>
      </c>
      <c r="H411" s="54" t="s">
        <v>1010</v>
      </c>
      <c r="I411" s="59" t="s">
        <v>295</v>
      </c>
    </row>
    <row r="412" spans="2:9" ht="15" customHeight="1" x14ac:dyDescent="0.25">
      <c r="B412" s="55" t="s">
        <v>43</v>
      </c>
      <c r="C412" s="56">
        <v>0</v>
      </c>
      <c r="D412" s="57">
        <v>258</v>
      </c>
      <c r="E412" s="56">
        <v>1893621.96</v>
      </c>
      <c r="F412" s="58" t="s">
        <v>475</v>
      </c>
      <c r="G412" s="54" t="str">
        <f t="shared" si="6"/>
        <v>Vencido</v>
      </c>
      <c r="H412" s="54" t="s">
        <v>1010</v>
      </c>
      <c r="I412" s="59" t="s">
        <v>295</v>
      </c>
    </row>
    <row r="413" spans="2:9" ht="15" customHeight="1" x14ac:dyDescent="0.25">
      <c r="B413" s="55" t="s">
        <v>43</v>
      </c>
      <c r="C413" s="56">
        <v>0</v>
      </c>
      <c r="D413" s="57">
        <v>258</v>
      </c>
      <c r="E413" s="56">
        <v>1893621.96</v>
      </c>
      <c r="F413" s="58" t="s">
        <v>176</v>
      </c>
      <c r="G413" s="54" t="str">
        <f t="shared" si="6"/>
        <v>Vigente</v>
      </c>
      <c r="H413" s="54" t="s">
        <v>1010</v>
      </c>
      <c r="I413" s="59" t="s">
        <v>295</v>
      </c>
    </row>
    <row r="414" spans="2:9" ht="15" customHeight="1" x14ac:dyDescent="0.25">
      <c r="B414" s="55" t="s">
        <v>43</v>
      </c>
      <c r="C414" s="56">
        <v>0</v>
      </c>
      <c r="D414" s="57">
        <v>258</v>
      </c>
      <c r="E414" s="56">
        <v>1893621.96</v>
      </c>
      <c r="F414" s="58" t="s">
        <v>178</v>
      </c>
      <c r="G414" s="54" t="str">
        <f t="shared" si="6"/>
        <v>Vencido</v>
      </c>
      <c r="H414" s="54" t="s">
        <v>1010</v>
      </c>
      <c r="I414" s="59" t="s">
        <v>295</v>
      </c>
    </row>
    <row r="415" spans="2:9" ht="15" customHeight="1" x14ac:dyDescent="0.25">
      <c r="B415" s="55" t="s">
        <v>478</v>
      </c>
      <c r="C415" s="56">
        <v>0</v>
      </c>
      <c r="D415" s="57">
        <v>1394.8</v>
      </c>
      <c r="E415" s="56">
        <v>10237301.976</v>
      </c>
      <c r="F415" s="58" t="s">
        <v>312</v>
      </c>
      <c r="G415" s="54" t="str">
        <f t="shared" si="6"/>
        <v>Vencido</v>
      </c>
      <c r="H415" s="54" t="s">
        <v>1010</v>
      </c>
      <c r="I415" s="59" t="s">
        <v>295</v>
      </c>
    </row>
    <row r="416" spans="2:9" ht="15" customHeight="1" x14ac:dyDescent="0.25">
      <c r="B416" s="55" t="s">
        <v>478</v>
      </c>
      <c r="C416" s="56">
        <v>0</v>
      </c>
      <c r="D416" s="57">
        <v>5984</v>
      </c>
      <c r="E416" s="56">
        <v>43920286.079999998</v>
      </c>
      <c r="F416" s="58" t="s">
        <v>174</v>
      </c>
      <c r="G416" s="54" t="str">
        <f t="shared" si="6"/>
        <v>Vigente</v>
      </c>
      <c r="H416" s="54" t="s">
        <v>1010</v>
      </c>
      <c r="I416" s="59" t="s">
        <v>295</v>
      </c>
    </row>
    <row r="417" spans="2:9" ht="15" customHeight="1" x14ac:dyDescent="0.25">
      <c r="B417" s="55" t="s">
        <v>214</v>
      </c>
      <c r="C417" s="56">
        <v>0</v>
      </c>
      <c r="D417" s="57">
        <v>5005</v>
      </c>
      <c r="E417" s="56">
        <v>36734798.100000001</v>
      </c>
      <c r="F417" s="58" t="s">
        <v>303</v>
      </c>
      <c r="G417" s="54" t="str">
        <f t="shared" si="6"/>
        <v>Vencido</v>
      </c>
      <c r="H417" s="54" t="s">
        <v>1010</v>
      </c>
      <c r="I417" s="59" t="s">
        <v>295</v>
      </c>
    </row>
    <row r="418" spans="2:9" ht="15" customHeight="1" x14ac:dyDescent="0.25">
      <c r="B418" s="55" t="s">
        <v>214</v>
      </c>
      <c r="C418" s="56">
        <v>0</v>
      </c>
      <c r="D418" s="57">
        <v>550</v>
      </c>
      <c r="E418" s="56">
        <v>4036791</v>
      </c>
      <c r="F418" s="58" t="s">
        <v>186</v>
      </c>
      <c r="G418" s="54" t="str">
        <f t="shared" si="6"/>
        <v>Vencido</v>
      </c>
      <c r="H418" s="54" t="s">
        <v>1010</v>
      </c>
      <c r="I418" s="59" t="s">
        <v>295</v>
      </c>
    </row>
    <row r="419" spans="2:9" ht="15" customHeight="1" x14ac:dyDescent="0.25">
      <c r="B419" s="55" t="s">
        <v>214</v>
      </c>
      <c r="C419" s="56">
        <v>0</v>
      </c>
      <c r="D419" s="57">
        <v>6380</v>
      </c>
      <c r="E419" s="56">
        <v>46826775.600000001</v>
      </c>
      <c r="F419" s="58" t="s">
        <v>479</v>
      </c>
      <c r="G419" s="54" t="str">
        <f t="shared" si="6"/>
        <v>Vencido</v>
      </c>
      <c r="H419" s="54" t="s">
        <v>1010</v>
      </c>
      <c r="I419" s="59" t="s">
        <v>295</v>
      </c>
    </row>
    <row r="420" spans="2:9" ht="15" customHeight="1" x14ac:dyDescent="0.25">
      <c r="B420" s="55" t="s">
        <v>214</v>
      </c>
      <c r="C420" s="56">
        <v>0</v>
      </c>
      <c r="D420" s="57">
        <v>3300</v>
      </c>
      <c r="E420" s="56">
        <v>24220746</v>
      </c>
      <c r="F420" s="58" t="s">
        <v>480</v>
      </c>
      <c r="G420" s="54" t="str">
        <f t="shared" si="6"/>
        <v>Vigente</v>
      </c>
      <c r="H420" s="54" t="s">
        <v>1010</v>
      </c>
      <c r="I420" s="59" t="s">
        <v>295</v>
      </c>
    </row>
    <row r="421" spans="2:9" ht="15" customHeight="1" x14ac:dyDescent="0.25">
      <c r="B421" s="55" t="s">
        <v>481</v>
      </c>
      <c r="C421" s="56">
        <v>5211455</v>
      </c>
      <c r="D421" s="57">
        <v>0</v>
      </c>
      <c r="E421" s="56">
        <v>5211455</v>
      </c>
      <c r="F421" s="58">
        <v>44926</v>
      </c>
      <c r="G421" s="54" t="str">
        <f t="shared" si="6"/>
        <v>Vencido</v>
      </c>
      <c r="H421" s="54" t="s">
        <v>1010</v>
      </c>
      <c r="I421" s="59" t="s">
        <v>197</v>
      </c>
    </row>
    <row r="422" spans="2:9" ht="15" customHeight="1" x14ac:dyDescent="0.25">
      <c r="B422" s="55" t="s">
        <v>482</v>
      </c>
      <c r="C422" s="56">
        <v>20000</v>
      </c>
      <c r="D422" s="57">
        <v>0</v>
      </c>
      <c r="E422" s="56">
        <v>20000</v>
      </c>
      <c r="F422" s="58">
        <v>44925</v>
      </c>
      <c r="G422" s="54" t="str">
        <f t="shared" si="6"/>
        <v>Vencido</v>
      </c>
      <c r="H422" s="54" t="s">
        <v>1010</v>
      </c>
      <c r="I422" s="59" t="s">
        <v>350</v>
      </c>
    </row>
    <row r="423" spans="2:9" ht="15" customHeight="1" x14ac:dyDescent="0.25">
      <c r="B423" s="55" t="s">
        <v>482</v>
      </c>
      <c r="C423" s="56">
        <v>50000</v>
      </c>
      <c r="D423" s="57">
        <v>0</v>
      </c>
      <c r="E423" s="56">
        <v>50000</v>
      </c>
      <c r="F423" s="58">
        <v>44925</v>
      </c>
      <c r="G423" s="54" t="str">
        <f t="shared" si="6"/>
        <v>Vencido</v>
      </c>
      <c r="H423" s="54" t="s">
        <v>1010</v>
      </c>
      <c r="I423" s="59" t="s">
        <v>350</v>
      </c>
    </row>
    <row r="424" spans="2:9" ht="15" customHeight="1" x14ac:dyDescent="0.25">
      <c r="B424" s="55" t="s">
        <v>482</v>
      </c>
      <c r="C424" s="56">
        <v>35300</v>
      </c>
      <c r="D424" s="57">
        <v>0</v>
      </c>
      <c r="E424" s="56">
        <v>35300</v>
      </c>
      <c r="F424" s="58">
        <v>44925</v>
      </c>
      <c r="G424" s="54" t="str">
        <f t="shared" si="6"/>
        <v>Vencido</v>
      </c>
      <c r="H424" s="54" t="s">
        <v>1010</v>
      </c>
      <c r="I424" s="59" t="s">
        <v>350</v>
      </c>
    </row>
    <row r="425" spans="2:9" ht="15" customHeight="1" x14ac:dyDescent="0.25">
      <c r="B425" s="55" t="s">
        <v>482</v>
      </c>
      <c r="C425" s="56">
        <v>98600</v>
      </c>
      <c r="D425" s="57">
        <v>0</v>
      </c>
      <c r="E425" s="56">
        <v>98600</v>
      </c>
      <c r="F425" s="58">
        <v>44925</v>
      </c>
      <c r="G425" s="54" t="str">
        <f t="shared" si="6"/>
        <v>Vencido</v>
      </c>
      <c r="H425" s="54" t="s">
        <v>1010</v>
      </c>
      <c r="I425" s="59" t="s">
        <v>350</v>
      </c>
    </row>
    <row r="426" spans="2:9" ht="15" customHeight="1" x14ac:dyDescent="0.25">
      <c r="B426" s="55" t="s">
        <v>44</v>
      </c>
      <c r="C426" s="56">
        <v>569000</v>
      </c>
      <c r="D426" s="57">
        <v>0</v>
      </c>
      <c r="E426" s="56">
        <v>569000</v>
      </c>
      <c r="F426" s="58">
        <v>44774</v>
      </c>
      <c r="G426" s="54" t="str">
        <f t="shared" si="6"/>
        <v>Vencido</v>
      </c>
      <c r="H426" s="54" t="s">
        <v>1010</v>
      </c>
      <c r="I426" s="59" t="s">
        <v>197</v>
      </c>
    </row>
    <row r="427" spans="2:9" ht="15" customHeight="1" x14ac:dyDescent="0.25">
      <c r="B427" s="55" t="s">
        <v>483</v>
      </c>
      <c r="C427" s="56">
        <v>6600000</v>
      </c>
      <c r="D427" s="57">
        <v>0</v>
      </c>
      <c r="E427" s="56">
        <v>6600000</v>
      </c>
      <c r="F427" s="58">
        <v>44946</v>
      </c>
      <c r="G427" s="54" t="str">
        <f t="shared" si="6"/>
        <v>Vigente</v>
      </c>
      <c r="H427" s="54" t="s">
        <v>1010</v>
      </c>
      <c r="I427" s="59" t="s">
        <v>197</v>
      </c>
    </row>
    <row r="428" spans="2:9" ht="15" customHeight="1" x14ac:dyDescent="0.25">
      <c r="B428" s="55" t="s">
        <v>484</v>
      </c>
      <c r="C428" s="56">
        <v>1264091</v>
      </c>
      <c r="D428" s="57">
        <v>0</v>
      </c>
      <c r="E428" s="56">
        <v>1264091</v>
      </c>
      <c r="F428" s="58">
        <v>44914</v>
      </c>
      <c r="G428" s="54" t="str">
        <f t="shared" si="6"/>
        <v>Vencido</v>
      </c>
      <c r="H428" s="54" t="s">
        <v>1010</v>
      </c>
      <c r="I428" s="59" t="s">
        <v>197</v>
      </c>
    </row>
    <row r="429" spans="2:9" ht="15" customHeight="1" x14ac:dyDescent="0.25">
      <c r="B429" s="55" t="s">
        <v>484</v>
      </c>
      <c r="C429" s="56">
        <v>608636</v>
      </c>
      <c r="D429" s="57">
        <v>0</v>
      </c>
      <c r="E429" s="56">
        <v>608636</v>
      </c>
      <c r="F429" s="58">
        <v>44914</v>
      </c>
      <c r="G429" s="54" t="str">
        <f t="shared" si="6"/>
        <v>Vencido</v>
      </c>
      <c r="H429" s="54" t="s">
        <v>1010</v>
      </c>
      <c r="I429" s="59" t="s">
        <v>197</v>
      </c>
    </row>
    <row r="430" spans="2:9" ht="15" customHeight="1" x14ac:dyDescent="0.25">
      <c r="B430" s="55" t="s">
        <v>484</v>
      </c>
      <c r="C430" s="56">
        <v>1498182</v>
      </c>
      <c r="D430" s="57">
        <v>0</v>
      </c>
      <c r="E430" s="56">
        <v>1498182</v>
      </c>
      <c r="F430" s="58">
        <v>44914</v>
      </c>
      <c r="G430" s="54" t="str">
        <f t="shared" si="6"/>
        <v>Vencido</v>
      </c>
      <c r="H430" s="54" t="s">
        <v>1010</v>
      </c>
      <c r="I430" s="59" t="s">
        <v>197</v>
      </c>
    </row>
    <row r="431" spans="2:9" ht="15" customHeight="1" x14ac:dyDescent="0.25">
      <c r="B431" s="55" t="s">
        <v>484</v>
      </c>
      <c r="C431" s="56">
        <v>327727</v>
      </c>
      <c r="D431" s="57">
        <v>0</v>
      </c>
      <c r="E431" s="56">
        <v>327727</v>
      </c>
      <c r="F431" s="58">
        <v>44914</v>
      </c>
      <c r="G431" s="54" t="str">
        <f t="shared" si="6"/>
        <v>Vencido</v>
      </c>
      <c r="H431" s="54" t="s">
        <v>1010</v>
      </c>
      <c r="I431" s="59" t="s">
        <v>197</v>
      </c>
    </row>
    <row r="432" spans="2:9" ht="15" customHeight="1" x14ac:dyDescent="0.25">
      <c r="B432" s="55" t="s">
        <v>486</v>
      </c>
      <c r="C432" s="56">
        <v>130000</v>
      </c>
      <c r="D432" s="57">
        <v>0</v>
      </c>
      <c r="E432" s="56">
        <v>130000</v>
      </c>
      <c r="F432" s="58">
        <v>44897</v>
      </c>
      <c r="G432" s="54" t="str">
        <f t="shared" si="6"/>
        <v>Vencido</v>
      </c>
      <c r="H432" s="54" t="s">
        <v>1010</v>
      </c>
      <c r="I432" s="59" t="s">
        <v>197</v>
      </c>
    </row>
    <row r="433" spans="2:9" ht="15" customHeight="1" x14ac:dyDescent="0.25">
      <c r="B433" s="55" t="s">
        <v>486</v>
      </c>
      <c r="C433" s="56">
        <v>3400000</v>
      </c>
      <c r="D433" s="57">
        <v>0</v>
      </c>
      <c r="E433" s="56">
        <v>3400000</v>
      </c>
      <c r="F433" s="58">
        <v>44906</v>
      </c>
      <c r="G433" s="54" t="str">
        <f t="shared" si="6"/>
        <v>Vencido</v>
      </c>
      <c r="H433" s="54" t="s">
        <v>1010</v>
      </c>
      <c r="I433" s="59" t="s">
        <v>197</v>
      </c>
    </row>
    <row r="434" spans="2:9" ht="15" customHeight="1" x14ac:dyDescent="0.25">
      <c r="B434" s="55" t="s">
        <v>37</v>
      </c>
      <c r="C434" s="56">
        <v>2396000</v>
      </c>
      <c r="D434" s="57">
        <v>0</v>
      </c>
      <c r="E434" s="56">
        <v>2396000</v>
      </c>
      <c r="F434" s="58">
        <v>44506</v>
      </c>
      <c r="G434" s="54" t="str">
        <f t="shared" si="6"/>
        <v>Vencido</v>
      </c>
      <c r="H434" s="54" t="s">
        <v>1010</v>
      </c>
      <c r="I434" s="59" t="s">
        <v>197</v>
      </c>
    </row>
    <row r="435" spans="2:9" ht="15" customHeight="1" x14ac:dyDescent="0.25">
      <c r="B435" s="55" t="s">
        <v>37</v>
      </c>
      <c r="C435" s="56">
        <v>768000</v>
      </c>
      <c r="D435" s="57">
        <v>0</v>
      </c>
      <c r="E435" s="56">
        <v>768000</v>
      </c>
      <c r="F435" s="58">
        <v>44835</v>
      </c>
      <c r="G435" s="54" t="str">
        <f t="shared" si="6"/>
        <v>Vencido</v>
      </c>
      <c r="H435" s="54" t="s">
        <v>1010</v>
      </c>
      <c r="I435" s="59" t="s">
        <v>197</v>
      </c>
    </row>
    <row r="436" spans="2:9" ht="15" customHeight="1" x14ac:dyDescent="0.25">
      <c r="B436" s="55" t="s">
        <v>37</v>
      </c>
      <c r="C436" s="56">
        <v>0</v>
      </c>
      <c r="D436" s="57">
        <v>1189.8900000000001</v>
      </c>
      <c r="E436" s="56">
        <v>8733340.4418000001</v>
      </c>
      <c r="F436" s="58" t="s">
        <v>39</v>
      </c>
      <c r="G436" s="54" t="str">
        <f t="shared" si="6"/>
        <v>Vencido</v>
      </c>
      <c r="H436" s="54" t="s">
        <v>1010</v>
      </c>
      <c r="I436" s="59" t="s">
        <v>295</v>
      </c>
    </row>
    <row r="437" spans="2:9" ht="15" customHeight="1" x14ac:dyDescent="0.25">
      <c r="B437" s="55" t="s">
        <v>37</v>
      </c>
      <c r="C437" s="56">
        <v>0</v>
      </c>
      <c r="D437" s="57">
        <v>2915.68</v>
      </c>
      <c r="E437" s="56">
        <v>21399983.241599999</v>
      </c>
      <c r="F437" s="58" t="s">
        <v>433</v>
      </c>
      <c r="G437" s="54" t="str">
        <f t="shared" si="6"/>
        <v>Vigente</v>
      </c>
      <c r="H437" s="54" t="s">
        <v>1010</v>
      </c>
      <c r="I437" s="59" t="s">
        <v>295</v>
      </c>
    </row>
    <row r="438" spans="2:9" ht="15" customHeight="1" x14ac:dyDescent="0.25">
      <c r="B438" s="55" t="s">
        <v>37</v>
      </c>
      <c r="C438" s="56">
        <v>0</v>
      </c>
      <c r="D438" s="57">
        <v>10273.1</v>
      </c>
      <c r="E438" s="56">
        <v>75400650.222000003</v>
      </c>
      <c r="F438" s="58" t="s">
        <v>433</v>
      </c>
      <c r="G438" s="54" t="str">
        <f t="shared" si="6"/>
        <v>Vigente</v>
      </c>
      <c r="H438" s="54" t="s">
        <v>1010</v>
      </c>
      <c r="I438" s="59" t="s">
        <v>295</v>
      </c>
    </row>
    <row r="439" spans="2:9" ht="15" customHeight="1" x14ac:dyDescent="0.25">
      <c r="B439" s="55" t="s">
        <v>37</v>
      </c>
      <c r="C439" s="56">
        <v>0</v>
      </c>
      <c r="D439" s="57">
        <v>4402</v>
      </c>
      <c r="E439" s="56">
        <v>32309007.239999998</v>
      </c>
      <c r="F439" s="58" t="s">
        <v>442</v>
      </c>
      <c r="G439" s="54" t="str">
        <f t="shared" si="6"/>
        <v>Vencido</v>
      </c>
      <c r="H439" s="54" t="s">
        <v>1010</v>
      </c>
      <c r="I439" s="59" t="s">
        <v>295</v>
      </c>
    </row>
    <row r="440" spans="2:9" ht="15" customHeight="1" x14ac:dyDescent="0.25">
      <c r="B440" s="55" t="s">
        <v>37</v>
      </c>
      <c r="C440" s="56">
        <v>0</v>
      </c>
      <c r="D440" s="57">
        <v>2985.71</v>
      </c>
      <c r="E440" s="56">
        <v>21913976.830200002</v>
      </c>
      <c r="F440" s="58" t="s">
        <v>181</v>
      </c>
      <c r="G440" s="54" t="str">
        <f t="shared" si="6"/>
        <v>Vencido</v>
      </c>
      <c r="H440" s="54" t="s">
        <v>1010</v>
      </c>
      <c r="I440" s="59" t="s">
        <v>295</v>
      </c>
    </row>
    <row r="441" spans="2:9" ht="15" customHeight="1" x14ac:dyDescent="0.25">
      <c r="B441" s="55" t="s">
        <v>37</v>
      </c>
      <c r="C441" s="56">
        <v>0</v>
      </c>
      <c r="D441" s="57">
        <v>1271</v>
      </c>
      <c r="E441" s="56">
        <v>9328657.0199999996</v>
      </c>
      <c r="F441" s="58" t="s">
        <v>466</v>
      </c>
      <c r="G441" s="54" t="str">
        <f t="shared" si="6"/>
        <v>Vencido</v>
      </c>
      <c r="H441" s="54" t="s">
        <v>1010</v>
      </c>
      <c r="I441" s="59" t="s">
        <v>295</v>
      </c>
    </row>
    <row r="442" spans="2:9" ht="15" customHeight="1" x14ac:dyDescent="0.25">
      <c r="B442" s="55" t="s">
        <v>37</v>
      </c>
      <c r="C442" s="56">
        <v>0</v>
      </c>
      <c r="D442" s="57">
        <v>2965.6</v>
      </c>
      <c r="E442" s="56">
        <v>21766377.072000001</v>
      </c>
      <c r="F442" s="58" t="s">
        <v>434</v>
      </c>
      <c r="G442" s="54" t="str">
        <f t="shared" si="6"/>
        <v>Vigente</v>
      </c>
      <c r="H442" s="54" t="s">
        <v>1010</v>
      </c>
      <c r="I442" s="59" t="s">
        <v>295</v>
      </c>
    </row>
    <row r="443" spans="2:9" ht="15" customHeight="1" x14ac:dyDescent="0.25">
      <c r="B443" s="55" t="s">
        <v>37</v>
      </c>
      <c r="C443" s="56">
        <v>0</v>
      </c>
      <c r="D443" s="57">
        <v>2541.12</v>
      </c>
      <c r="E443" s="56">
        <v>18650855.174399998</v>
      </c>
      <c r="F443" s="58" t="s">
        <v>309</v>
      </c>
      <c r="G443" s="54" t="str">
        <f t="shared" si="6"/>
        <v>Vigente</v>
      </c>
      <c r="H443" s="54" t="s">
        <v>1010</v>
      </c>
      <c r="I443" s="59" t="s">
        <v>295</v>
      </c>
    </row>
    <row r="444" spans="2:9" ht="15" customHeight="1" x14ac:dyDescent="0.25">
      <c r="B444" s="55" t="s">
        <v>215</v>
      </c>
      <c r="C444" s="56">
        <v>0</v>
      </c>
      <c r="D444" s="57">
        <v>620</v>
      </c>
      <c r="E444" s="56">
        <v>4550564.4000000004</v>
      </c>
      <c r="F444" s="58" t="s">
        <v>489</v>
      </c>
      <c r="G444" s="54" t="str">
        <f t="shared" si="6"/>
        <v>Vencido</v>
      </c>
      <c r="H444" s="54" t="s">
        <v>1010</v>
      </c>
      <c r="I444" s="59" t="s">
        <v>295</v>
      </c>
    </row>
    <row r="445" spans="2:9" ht="15" customHeight="1" x14ac:dyDescent="0.25">
      <c r="B445" s="55" t="s">
        <v>215</v>
      </c>
      <c r="C445" s="56">
        <v>0</v>
      </c>
      <c r="D445" s="57">
        <v>620</v>
      </c>
      <c r="E445" s="56">
        <v>4550564.4000000004</v>
      </c>
      <c r="F445" s="58" t="s">
        <v>313</v>
      </c>
      <c r="G445" s="54" t="str">
        <f t="shared" si="6"/>
        <v>Vencido</v>
      </c>
      <c r="H445" s="54" t="s">
        <v>1010</v>
      </c>
      <c r="I445" s="59" t="s">
        <v>295</v>
      </c>
    </row>
    <row r="446" spans="2:9" ht="15" customHeight="1" x14ac:dyDescent="0.25">
      <c r="B446" s="55" t="s">
        <v>215</v>
      </c>
      <c r="C446" s="56">
        <v>0</v>
      </c>
      <c r="D446" s="57">
        <v>620</v>
      </c>
      <c r="E446" s="56">
        <v>4550564.4000000004</v>
      </c>
      <c r="F446" s="58" t="s">
        <v>191</v>
      </c>
      <c r="G446" s="54" t="str">
        <f t="shared" si="6"/>
        <v>Vencido</v>
      </c>
      <c r="H446" s="54" t="s">
        <v>1010</v>
      </c>
      <c r="I446" s="59" t="s">
        <v>295</v>
      </c>
    </row>
    <row r="447" spans="2:9" ht="15" customHeight="1" x14ac:dyDescent="0.25">
      <c r="B447" s="55" t="s">
        <v>215</v>
      </c>
      <c r="C447" s="56">
        <v>0</v>
      </c>
      <c r="D447" s="57">
        <v>620</v>
      </c>
      <c r="E447" s="56">
        <v>4550564.4000000004</v>
      </c>
      <c r="F447" s="58" t="s">
        <v>192</v>
      </c>
      <c r="G447" s="54" t="str">
        <f t="shared" si="6"/>
        <v>Vencido</v>
      </c>
      <c r="H447" s="54" t="s">
        <v>1010</v>
      </c>
      <c r="I447" s="59" t="s">
        <v>295</v>
      </c>
    </row>
    <row r="448" spans="2:9" ht="15" customHeight="1" x14ac:dyDescent="0.25">
      <c r="B448" s="55" t="s">
        <v>216</v>
      </c>
      <c r="C448" s="56">
        <v>0</v>
      </c>
      <c r="D448" s="57">
        <v>4787</v>
      </c>
      <c r="E448" s="56">
        <v>35134760.939999998</v>
      </c>
      <c r="F448" s="58" t="s">
        <v>500</v>
      </c>
      <c r="G448" s="54" t="str">
        <f t="shared" si="6"/>
        <v>Vigente</v>
      </c>
      <c r="H448" s="54" t="s">
        <v>1008</v>
      </c>
      <c r="I448" s="59" t="s">
        <v>295</v>
      </c>
    </row>
    <row r="449" spans="2:9" ht="15" customHeight="1" x14ac:dyDescent="0.25">
      <c r="B449" s="55" t="s">
        <v>216</v>
      </c>
      <c r="C449" s="56">
        <v>0</v>
      </c>
      <c r="D449" s="57">
        <v>4787</v>
      </c>
      <c r="E449" s="56">
        <v>35134760.939999998</v>
      </c>
      <c r="F449" s="58" t="s">
        <v>433</v>
      </c>
      <c r="G449" s="54" t="str">
        <f t="shared" si="6"/>
        <v>Vigente</v>
      </c>
      <c r="H449" s="54" t="s">
        <v>1008</v>
      </c>
      <c r="I449" s="59" t="s">
        <v>295</v>
      </c>
    </row>
    <row r="450" spans="2:9" ht="15" customHeight="1" x14ac:dyDescent="0.25">
      <c r="B450" s="55" t="s">
        <v>216</v>
      </c>
      <c r="C450" s="56">
        <v>0</v>
      </c>
      <c r="D450" s="57">
        <v>5463</v>
      </c>
      <c r="E450" s="56">
        <v>40096344.060000002</v>
      </c>
      <c r="F450" s="58" t="s">
        <v>501</v>
      </c>
      <c r="G450" s="54" t="str">
        <f t="shared" si="6"/>
        <v>Vigente</v>
      </c>
      <c r="H450" s="54" t="s">
        <v>1008</v>
      </c>
      <c r="I450" s="59" t="s">
        <v>295</v>
      </c>
    </row>
    <row r="451" spans="2:9" ht="15" customHeight="1" x14ac:dyDescent="0.25">
      <c r="B451" s="55" t="s">
        <v>216</v>
      </c>
      <c r="C451" s="56">
        <v>0</v>
      </c>
      <c r="D451" s="57">
        <v>5463</v>
      </c>
      <c r="E451" s="56">
        <v>40096344.060000002</v>
      </c>
      <c r="F451" s="58" t="s">
        <v>502</v>
      </c>
      <c r="G451" s="54" t="str">
        <f t="shared" si="6"/>
        <v>Vigente</v>
      </c>
      <c r="H451" s="54" t="s">
        <v>1008</v>
      </c>
      <c r="I451" s="59" t="s">
        <v>295</v>
      </c>
    </row>
    <row r="452" spans="2:9" ht="15" customHeight="1" x14ac:dyDescent="0.25">
      <c r="B452" s="55" t="s">
        <v>216</v>
      </c>
      <c r="C452" s="56">
        <v>0</v>
      </c>
      <c r="D452" s="57">
        <v>4095</v>
      </c>
      <c r="E452" s="56">
        <v>30055743.899999999</v>
      </c>
      <c r="F452" s="58" t="s">
        <v>321</v>
      </c>
      <c r="G452" s="54" t="str">
        <f t="shared" si="6"/>
        <v>Vigente</v>
      </c>
      <c r="H452" s="54" t="s">
        <v>1008</v>
      </c>
      <c r="I452" s="59" t="s">
        <v>295</v>
      </c>
    </row>
    <row r="453" spans="2:9" ht="15" customHeight="1" x14ac:dyDescent="0.25">
      <c r="B453" s="55" t="s">
        <v>216</v>
      </c>
      <c r="C453" s="56">
        <v>0</v>
      </c>
      <c r="D453" s="57">
        <v>5463</v>
      </c>
      <c r="E453" s="56">
        <v>40096344.060000002</v>
      </c>
      <c r="F453" s="58" t="s">
        <v>503</v>
      </c>
      <c r="G453" s="54" t="str">
        <f t="shared" si="6"/>
        <v>Vigente</v>
      </c>
      <c r="H453" s="54" t="s">
        <v>1008</v>
      </c>
      <c r="I453" s="59" t="s">
        <v>295</v>
      </c>
    </row>
    <row r="454" spans="2:9" ht="15" customHeight="1" x14ac:dyDescent="0.25">
      <c r="B454" s="55" t="s">
        <v>45</v>
      </c>
      <c r="C454" s="56">
        <v>0</v>
      </c>
      <c r="D454" s="57">
        <v>10922.5</v>
      </c>
      <c r="E454" s="56">
        <v>80166999.450000003</v>
      </c>
      <c r="F454" s="58" t="s">
        <v>286</v>
      </c>
      <c r="G454" s="54" t="str">
        <f t="shared" si="6"/>
        <v>Vigente</v>
      </c>
      <c r="H454" s="54" t="s">
        <v>1008</v>
      </c>
      <c r="I454" s="59" t="s">
        <v>295</v>
      </c>
    </row>
    <row r="455" spans="2:9" ht="15" customHeight="1" x14ac:dyDescent="0.25">
      <c r="B455" s="55" t="s">
        <v>45</v>
      </c>
      <c r="C455" s="56">
        <v>0</v>
      </c>
      <c r="D455" s="57">
        <v>10937.5</v>
      </c>
      <c r="E455" s="56">
        <v>80277093.75</v>
      </c>
      <c r="F455" s="58" t="s">
        <v>509</v>
      </c>
      <c r="G455" s="54" t="str">
        <f t="shared" si="6"/>
        <v>Vigente</v>
      </c>
      <c r="H455" s="54" t="s">
        <v>1008</v>
      </c>
      <c r="I455" s="59" t="s">
        <v>295</v>
      </c>
    </row>
    <row r="456" spans="2:9" ht="15" customHeight="1" x14ac:dyDescent="0.25">
      <c r="B456" s="55" t="s">
        <v>45</v>
      </c>
      <c r="C456" s="56">
        <v>0</v>
      </c>
      <c r="D456" s="57">
        <v>10937.5</v>
      </c>
      <c r="E456" s="56">
        <v>80277093.75</v>
      </c>
      <c r="F456" s="58" t="s">
        <v>511</v>
      </c>
      <c r="G456" s="54" t="str">
        <f t="shared" si="6"/>
        <v>Vigente</v>
      </c>
      <c r="H456" s="54" t="s">
        <v>1008</v>
      </c>
      <c r="I456" s="59" t="s">
        <v>295</v>
      </c>
    </row>
    <row r="457" spans="2:9" ht="15" customHeight="1" x14ac:dyDescent="0.25">
      <c r="B457" s="55" t="s">
        <v>45</v>
      </c>
      <c r="C457" s="56">
        <v>0</v>
      </c>
      <c r="D457" s="57">
        <v>10937.5</v>
      </c>
      <c r="E457" s="56">
        <v>80277093.75</v>
      </c>
      <c r="F457" s="58" t="s">
        <v>512</v>
      </c>
      <c r="G457" s="54" t="str">
        <f t="shared" si="6"/>
        <v>Vigente</v>
      </c>
      <c r="H457" s="54" t="s">
        <v>1008</v>
      </c>
      <c r="I457" s="59" t="s">
        <v>295</v>
      </c>
    </row>
    <row r="458" spans="2:9" ht="15" customHeight="1" x14ac:dyDescent="0.25">
      <c r="B458" s="55" t="s">
        <v>217</v>
      </c>
      <c r="C458" s="56">
        <v>0</v>
      </c>
      <c r="D458" s="57">
        <v>2741.78</v>
      </c>
      <c r="E458" s="56">
        <v>20123623.323600002</v>
      </c>
      <c r="F458" s="58" t="s">
        <v>39</v>
      </c>
      <c r="G458" s="54" t="str">
        <f t="shared" si="6"/>
        <v>Vencido</v>
      </c>
      <c r="H458" s="54" t="s">
        <v>1010</v>
      </c>
      <c r="I458" s="59" t="s">
        <v>295</v>
      </c>
    </row>
    <row r="459" spans="2:9" ht="15" customHeight="1" x14ac:dyDescent="0.25">
      <c r="B459" s="55" t="s">
        <v>217</v>
      </c>
      <c r="C459" s="56">
        <v>0</v>
      </c>
      <c r="D459" s="57">
        <v>575</v>
      </c>
      <c r="E459" s="56">
        <v>4220281.5</v>
      </c>
      <c r="F459" s="58" t="s">
        <v>39</v>
      </c>
      <c r="G459" s="54" t="str">
        <f t="shared" si="6"/>
        <v>Vencido</v>
      </c>
      <c r="H459" s="54" t="s">
        <v>1010</v>
      </c>
      <c r="I459" s="59" t="s">
        <v>295</v>
      </c>
    </row>
    <row r="460" spans="2:9" ht="15" customHeight="1" x14ac:dyDescent="0.25">
      <c r="B460" s="55" t="s">
        <v>217</v>
      </c>
      <c r="C460" s="56">
        <v>0</v>
      </c>
      <c r="D460" s="57">
        <v>5980</v>
      </c>
      <c r="E460" s="56">
        <v>43890927.600000001</v>
      </c>
      <c r="F460" s="58" t="s">
        <v>446</v>
      </c>
      <c r="G460" s="54" t="str">
        <f t="shared" si="6"/>
        <v>Vigente</v>
      </c>
      <c r="H460" s="54" t="s">
        <v>1010</v>
      </c>
      <c r="I460" s="59" t="s">
        <v>295</v>
      </c>
    </row>
    <row r="461" spans="2:9" ht="15" customHeight="1" x14ac:dyDescent="0.25">
      <c r="B461" s="55" t="s">
        <v>217</v>
      </c>
      <c r="C461" s="56">
        <v>0</v>
      </c>
      <c r="D461" s="57">
        <v>4508</v>
      </c>
      <c r="E461" s="56">
        <v>33087006.960000001</v>
      </c>
      <c r="F461" s="58" t="s">
        <v>446</v>
      </c>
      <c r="G461" s="54" t="str">
        <f t="shared" si="6"/>
        <v>Vigente</v>
      </c>
      <c r="H461" s="54" t="s">
        <v>1010</v>
      </c>
      <c r="I461" s="59" t="s">
        <v>295</v>
      </c>
    </row>
    <row r="462" spans="2:9" ht="15" customHeight="1" x14ac:dyDescent="0.25">
      <c r="B462" s="55" t="s">
        <v>217</v>
      </c>
      <c r="C462" s="56">
        <v>0</v>
      </c>
      <c r="D462" s="57">
        <v>5612</v>
      </c>
      <c r="E462" s="56">
        <v>41189947.439999998</v>
      </c>
      <c r="F462" s="58" t="s">
        <v>446</v>
      </c>
      <c r="G462" s="54" t="str">
        <f t="shared" si="6"/>
        <v>Vigente</v>
      </c>
      <c r="H462" s="54" t="s">
        <v>1010</v>
      </c>
      <c r="I462" s="59" t="s">
        <v>295</v>
      </c>
    </row>
    <row r="463" spans="2:9" ht="15" customHeight="1" x14ac:dyDescent="0.25">
      <c r="B463" s="55" t="s">
        <v>217</v>
      </c>
      <c r="C463" s="56">
        <v>0</v>
      </c>
      <c r="D463" s="57">
        <v>14291.39</v>
      </c>
      <c r="E463" s="56">
        <v>104893371.87179999</v>
      </c>
      <c r="F463" s="58" t="s">
        <v>446</v>
      </c>
      <c r="G463" s="54" t="str">
        <f t="shared" si="6"/>
        <v>Vigente</v>
      </c>
      <c r="H463" s="54" t="s">
        <v>1010</v>
      </c>
      <c r="I463" s="59" t="s">
        <v>295</v>
      </c>
    </row>
    <row r="464" spans="2:9" ht="15" customHeight="1" x14ac:dyDescent="0.25">
      <c r="B464" s="55" t="s">
        <v>217</v>
      </c>
      <c r="C464" s="56">
        <v>0</v>
      </c>
      <c r="D464" s="57">
        <v>10786.54</v>
      </c>
      <c r="E464" s="56">
        <v>79169104.7148</v>
      </c>
      <c r="F464" s="58" t="s">
        <v>446</v>
      </c>
      <c r="G464" s="54" t="str">
        <f t="shared" ref="G464:G527" si="7">+IF((F464-$C$6)&gt;0,"Vigente","Vencido")</f>
        <v>Vigente</v>
      </c>
      <c r="H464" s="54" t="s">
        <v>1010</v>
      </c>
      <c r="I464" s="59" t="s">
        <v>295</v>
      </c>
    </row>
    <row r="465" spans="2:9" ht="15" customHeight="1" x14ac:dyDescent="0.25">
      <c r="B465" s="55" t="s">
        <v>217</v>
      </c>
      <c r="C465" s="56">
        <v>0</v>
      </c>
      <c r="D465" s="57">
        <v>7617.6</v>
      </c>
      <c r="E465" s="56">
        <v>55910289.311999999</v>
      </c>
      <c r="F465" s="58" t="s">
        <v>513</v>
      </c>
      <c r="G465" s="54" t="str">
        <f t="shared" si="7"/>
        <v>Vigente</v>
      </c>
      <c r="H465" s="54" t="s">
        <v>1010</v>
      </c>
      <c r="I465" s="59" t="s">
        <v>295</v>
      </c>
    </row>
    <row r="466" spans="2:9" ht="15" customHeight="1" x14ac:dyDescent="0.25">
      <c r="B466" s="55" t="s">
        <v>217</v>
      </c>
      <c r="C466" s="56">
        <v>0</v>
      </c>
      <c r="D466" s="57">
        <v>1483.5</v>
      </c>
      <c r="E466" s="56">
        <v>10888326.27</v>
      </c>
      <c r="F466" s="58" t="s">
        <v>446</v>
      </c>
      <c r="G466" s="54" t="str">
        <f t="shared" si="7"/>
        <v>Vigente</v>
      </c>
      <c r="H466" s="54" t="s">
        <v>1010</v>
      </c>
      <c r="I466" s="59" t="s">
        <v>295</v>
      </c>
    </row>
    <row r="467" spans="2:9" ht="15" customHeight="1" x14ac:dyDescent="0.25">
      <c r="B467" s="55" t="s">
        <v>217</v>
      </c>
      <c r="C467" s="56">
        <v>0</v>
      </c>
      <c r="D467" s="57">
        <v>7439.35</v>
      </c>
      <c r="E467" s="56">
        <v>54602002.046999998</v>
      </c>
      <c r="F467" s="58" t="s">
        <v>446</v>
      </c>
      <c r="G467" s="54" t="str">
        <f t="shared" si="7"/>
        <v>Vigente</v>
      </c>
      <c r="H467" s="54" t="s">
        <v>1010</v>
      </c>
      <c r="I467" s="59" t="s">
        <v>295</v>
      </c>
    </row>
    <row r="468" spans="2:9" ht="15" customHeight="1" x14ac:dyDescent="0.25">
      <c r="B468" s="55" t="s">
        <v>217</v>
      </c>
      <c r="C468" s="56">
        <v>0</v>
      </c>
      <c r="D468" s="57">
        <v>7118.5</v>
      </c>
      <c r="E468" s="56">
        <v>52247084.969999999</v>
      </c>
      <c r="F468" s="58" t="s">
        <v>446</v>
      </c>
      <c r="G468" s="54" t="str">
        <f t="shared" si="7"/>
        <v>Vigente</v>
      </c>
      <c r="H468" s="54" t="s">
        <v>1010</v>
      </c>
      <c r="I468" s="59" t="s">
        <v>295</v>
      </c>
    </row>
    <row r="469" spans="2:9" ht="15" customHeight="1" x14ac:dyDescent="0.25">
      <c r="B469" s="55" t="s">
        <v>217</v>
      </c>
      <c r="C469" s="56">
        <v>0</v>
      </c>
      <c r="D469" s="57">
        <v>4540</v>
      </c>
      <c r="E469" s="56">
        <v>33321874.800000001</v>
      </c>
      <c r="F469" s="58" t="s">
        <v>446</v>
      </c>
      <c r="G469" s="54" t="str">
        <f t="shared" si="7"/>
        <v>Vigente</v>
      </c>
      <c r="H469" s="54" t="s">
        <v>1010</v>
      </c>
      <c r="I469" s="59" t="s">
        <v>295</v>
      </c>
    </row>
    <row r="470" spans="2:9" ht="15" customHeight="1" x14ac:dyDescent="0.25">
      <c r="B470" s="55" t="s">
        <v>217</v>
      </c>
      <c r="C470" s="56">
        <v>0</v>
      </c>
      <c r="D470" s="57">
        <v>2702.5</v>
      </c>
      <c r="E470" s="56">
        <v>19835323.050000001</v>
      </c>
      <c r="F470" s="58" t="s">
        <v>446</v>
      </c>
      <c r="G470" s="54" t="str">
        <f t="shared" si="7"/>
        <v>Vigente</v>
      </c>
      <c r="H470" s="54" t="s">
        <v>1010</v>
      </c>
      <c r="I470" s="59" t="s">
        <v>295</v>
      </c>
    </row>
    <row r="471" spans="2:9" ht="15" customHeight="1" x14ac:dyDescent="0.25">
      <c r="B471" s="55" t="s">
        <v>217</v>
      </c>
      <c r="C471" s="56">
        <v>0</v>
      </c>
      <c r="D471" s="57">
        <v>2116</v>
      </c>
      <c r="E471" s="56">
        <v>15530635.92</v>
      </c>
      <c r="F471" s="58" t="s">
        <v>446</v>
      </c>
      <c r="G471" s="54" t="str">
        <f t="shared" si="7"/>
        <v>Vigente</v>
      </c>
      <c r="H471" s="54" t="s">
        <v>1010</v>
      </c>
      <c r="I471" s="59" t="s">
        <v>295</v>
      </c>
    </row>
    <row r="472" spans="2:9" ht="15" customHeight="1" x14ac:dyDescent="0.25">
      <c r="B472" s="55" t="s">
        <v>217</v>
      </c>
      <c r="C472" s="56">
        <v>0</v>
      </c>
      <c r="D472" s="57">
        <v>2150.5</v>
      </c>
      <c r="E472" s="56">
        <v>15783852.810000001</v>
      </c>
      <c r="F472" s="58" t="s">
        <v>446</v>
      </c>
      <c r="G472" s="54" t="str">
        <f t="shared" si="7"/>
        <v>Vigente</v>
      </c>
      <c r="H472" s="54" t="s">
        <v>1010</v>
      </c>
      <c r="I472" s="59" t="s">
        <v>295</v>
      </c>
    </row>
    <row r="473" spans="2:9" ht="15" customHeight="1" x14ac:dyDescent="0.25">
      <c r="B473" s="55" t="s">
        <v>217</v>
      </c>
      <c r="C473" s="56">
        <v>0</v>
      </c>
      <c r="D473" s="57">
        <v>9746.25</v>
      </c>
      <c r="E473" s="56">
        <v>71533771.424999997</v>
      </c>
      <c r="F473" s="58" t="s">
        <v>446</v>
      </c>
      <c r="G473" s="54" t="str">
        <f t="shared" si="7"/>
        <v>Vigente</v>
      </c>
      <c r="H473" s="54" t="s">
        <v>1010</v>
      </c>
      <c r="I473" s="59" t="s">
        <v>295</v>
      </c>
    </row>
    <row r="474" spans="2:9" ht="15" customHeight="1" x14ac:dyDescent="0.25">
      <c r="B474" s="55" t="s">
        <v>217</v>
      </c>
      <c r="C474" s="56">
        <v>0</v>
      </c>
      <c r="D474" s="57">
        <v>6375</v>
      </c>
      <c r="E474" s="56">
        <v>46790077.5</v>
      </c>
      <c r="F474" s="58" t="s">
        <v>446</v>
      </c>
      <c r="G474" s="54" t="str">
        <f t="shared" si="7"/>
        <v>Vigente</v>
      </c>
      <c r="H474" s="54" t="s">
        <v>1010</v>
      </c>
      <c r="I474" s="59" t="s">
        <v>295</v>
      </c>
    </row>
    <row r="475" spans="2:9" ht="15" customHeight="1" x14ac:dyDescent="0.25">
      <c r="B475" s="55" t="s">
        <v>217</v>
      </c>
      <c r="C475" s="56">
        <v>0</v>
      </c>
      <c r="D475" s="57">
        <v>9560.41</v>
      </c>
      <c r="E475" s="56">
        <v>70169776.444199994</v>
      </c>
      <c r="F475" s="58" t="s">
        <v>446</v>
      </c>
      <c r="G475" s="54" t="str">
        <f t="shared" si="7"/>
        <v>Vigente</v>
      </c>
      <c r="H475" s="54" t="s">
        <v>1010</v>
      </c>
      <c r="I475" s="59" t="s">
        <v>295</v>
      </c>
    </row>
    <row r="476" spans="2:9" ht="15" customHeight="1" x14ac:dyDescent="0.25">
      <c r="B476" s="55" t="s">
        <v>217</v>
      </c>
      <c r="C476" s="56">
        <v>0</v>
      </c>
      <c r="D476" s="57">
        <v>32405.5</v>
      </c>
      <c r="E476" s="56">
        <v>237844055.91</v>
      </c>
      <c r="F476" s="58" t="s">
        <v>446</v>
      </c>
      <c r="G476" s="54" t="str">
        <f t="shared" si="7"/>
        <v>Vigente</v>
      </c>
      <c r="H476" s="54" t="s">
        <v>1010</v>
      </c>
      <c r="I476" s="59" t="s">
        <v>295</v>
      </c>
    </row>
    <row r="477" spans="2:9" ht="15" customHeight="1" x14ac:dyDescent="0.25">
      <c r="B477" s="55" t="s">
        <v>217</v>
      </c>
      <c r="C477" s="56">
        <v>0</v>
      </c>
      <c r="D477" s="57">
        <v>1874.5</v>
      </c>
      <c r="E477" s="56">
        <v>13758117.689999999</v>
      </c>
      <c r="F477" s="58" t="s">
        <v>446</v>
      </c>
      <c r="G477" s="54" t="str">
        <f t="shared" si="7"/>
        <v>Vigente</v>
      </c>
      <c r="H477" s="54" t="s">
        <v>1010</v>
      </c>
      <c r="I477" s="59" t="s">
        <v>295</v>
      </c>
    </row>
    <row r="478" spans="2:9" ht="15" customHeight="1" x14ac:dyDescent="0.25">
      <c r="B478" s="55" t="s">
        <v>217</v>
      </c>
      <c r="C478" s="56">
        <v>0</v>
      </c>
      <c r="D478" s="57">
        <v>11437.16</v>
      </c>
      <c r="E478" s="56">
        <v>83944408.279200003</v>
      </c>
      <c r="F478" s="58" t="s">
        <v>446</v>
      </c>
      <c r="G478" s="54" t="str">
        <f t="shared" si="7"/>
        <v>Vigente</v>
      </c>
      <c r="H478" s="54" t="s">
        <v>1010</v>
      </c>
      <c r="I478" s="59" t="s">
        <v>295</v>
      </c>
    </row>
    <row r="479" spans="2:9" ht="15" customHeight="1" x14ac:dyDescent="0.25">
      <c r="B479" s="55" t="s">
        <v>46</v>
      </c>
      <c r="C479" s="56">
        <v>2533664</v>
      </c>
      <c r="D479" s="57">
        <v>0</v>
      </c>
      <c r="E479" s="56">
        <v>2533664</v>
      </c>
      <c r="F479" s="58">
        <v>44816</v>
      </c>
      <c r="G479" s="54" t="str">
        <f t="shared" si="7"/>
        <v>Vencido</v>
      </c>
      <c r="H479" s="54" t="s">
        <v>1010</v>
      </c>
      <c r="I479" s="59" t="s">
        <v>197</v>
      </c>
    </row>
    <row r="480" spans="2:9" ht="15" customHeight="1" x14ac:dyDescent="0.25">
      <c r="B480" s="55" t="s">
        <v>46</v>
      </c>
      <c r="C480" s="56">
        <v>0</v>
      </c>
      <c r="D480" s="57">
        <v>2573.8200000000002</v>
      </c>
      <c r="E480" s="56">
        <v>18890860.748400003</v>
      </c>
      <c r="F480" s="58" t="s">
        <v>462</v>
      </c>
      <c r="G480" s="54" t="str">
        <f t="shared" si="7"/>
        <v>Vencido</v>
      </c>
      <c r="H480" s="54" t="s">
        <v>1010</v>
      </c>
      <c r="I480" s="59" t="s">
        <v>295</v>
      </c>
    </row>
    <row r="481" spans="2:9" ht="15" customHeight="1" x14ac:dyDescent="0.25">
      <c r="B481" s="55" t="s">
        <v>46</v>
      </c>
      <c r="C481" s="56">
        <v>0</v>
      </c>
      <c r="D481" s="57">
        <v>356</v>
      </c>
      <c r="E481" s="56">
        <v>2612904.7199999997</v>
      </c>
      <c r="F481" s="58" t="s">
        <v>462</v>
      </c>
      <c r="G481" s="54" t="str">
        <f t="shared" si="7"/>
        <v>Vencido</v>
      </c>
      <c r="H481" s="54" t="s">
        <v>1010</v>
      </c>
      <c r="I481" s="59" t="s">
        <v>295</v>
      </c>
    </row>
    <row r="482" spans="2:9" ht="15" customHeight="1" x14ac:dyDescent="0.25">
      <c r="B482" s="55" t="s">
        <v>46</v>
      </c>
      <c r="C482" s="56">
        <v>0</v>
      </c>
      <c r="D482" s="57">
        <v>960.6</v>
      </c>
      <c r="E482" s="56">
        <v>7050438.9720000001</v>
      </c>
      <c r="F482" s="58" t="s">
        <v>462</v>
      </c>
      <c r="G482" s="54" t="str">
        <f t="shared" si="7"/>
        <v>Vencido</v>
      </c>
      <c r="H482" s="54" t="s">
        <v>1010</v>
      </c>
      <c r="I482" s="59" t="s">
        <v>295</v>
      </c>
    </row>
    <row r="483" spans="2:9" ht="15" customHeight="1" x14ac:dyDescent="0.25">
      <c r="B483" s="55" t="s">
        <v>46</v>
      </c>
      <c r="C483" s="56">
        <v>0</v>
      </c>
      <c r="D483" s="57">
        <v>219.9</v>
      </c>
      <c r="E483" s="56">
        <v>1613982.4380000001</v>
      </c>
      <c r="F483" s="58" t="s">
        <v>514</v>
      </c>
      <c r="G483" s="54" t="str">
        <f t="shared" si="7"/>
        <v>Vencido</v>
      </c>
      <c r="H483" s="54" t="s">
        <v>1010</v>
      </c>
      <c r="I483" s="59" t="s">
        <v>295</v>
      </c>
    </row>
    <row r="484" spans="2:9" ht="15" customHeight="1" x14ac:dyDescent="0.25">
      <c r="B484" s="55" t="s">
        <v>46</v>
      </c>
      <c r="C484" s="56">
        <v>0</v>
      </c>
      <c r="D484" s="57">
        <v>115.5</v>
      </c>
      <c r="E484" s="56">
        <v>847726.11</v>
      </c>
      <c r="F484" s="58" t="s">
        <v>514</v>
      </c>
      <c r="G484" s="54" t="str">
        <f t="shared" si="7"/>
        <v>Vencido</v>
      </c>
      <c r="H484" s="54" t="s">
        <v>1010</v>
      </c>
      <c r="I484" s="59" t="s">
        <v>295</v>
      </c>
    </row>
    <row r="485" spans="2:9" ht="15" customHeight="1" x14ac:dyDescent="0.25">
      <c r="B485" s="55" t="s">
        <v>46</v>
      </c>
      <c r="C485" s="56">
        <v>0</v>
      </c>
      <c r="D485" s="57">
        <v>413.7</v>
      </c>
      <c r="E485" s="56">
        <v>3036400.7939999998</v>
      </c>
      <c r="F485" s="58" t="s">
        <v>514</v>
      </c>
      <c r="G485" s="54" t="str">
        <f t="shared" si="7"/>
        <v>Vencido</v>
      </c>
      <c r="H485" s="54" t="s">
        <v>1010</v>
      </c>
      <c r="I485" s="59" t="s">
        <v>295</v>
      </c>
    </row>
    <row r="486" spans="2:9" ht="15" customHeight="1" x14ac:dyDescent="0.25">
      <c r="B486" s="55" t="s">
        <v>46</v>
      </c>
      <c r="C486" s="56">
        <v>0</v>
      </c>
      <c r="D486" s="57">
        <v>693.6</v>
      </c>
      <c r="E486" s="56">
        <v>5090760.432</v>
      </c>
      <c r="F486" s="58" t="s">
        <v>515</v>
      </c>
      <c r="G486" s="54" t="str">
        <f t="shared" si="7"/>
        <v>Vencido</v>
      </c>
      <c r="H486" s="54" t="s">
        <v>1010</v>
      </c>
      <c r="I486" s="59" t="s">
        <v>295</v>
      </c>
    </row>
    <row r="487" spans="2:9" ht="15" customHeight="1" x14ac:dyDescent="0.25">
      <c r="B487" s="55" t="s">
        <v>46</v>
      </c>
      <c r="C487" s="56">
        <v>0</v>
      </c>
      <c r="D487" s="57">
        <v>295.8</v>
      </c>
      <c r="E487" s="56">
        <v>2171059.5959999999</v>
      </c>
      <c r="F487" s="58" t="s">
        <v>515</v>
      </c>
      <c r="G487" s="54" t="str">
        <f t="shared" si="7"/>
        <v>Vencido</v>
      </c>
      <c r="H487" s="54" t="s">
        <v>1010</v>
      </c>
      <c r="I487" s="59" t="s">
        <v>295</v>
      </c>
    </row>
    <row r="488" spans="2:9" ht="15" customHeight="1" x14ac:dyDescent="0.25">
      <c r="B488" s="55" t="s">
        <v>46</v>
      </c>
      <c r="C488" s="56">
        <v>0</v>
      </c>
      <c r="D488" s="57">
        <v>295.39999999999998</v>
      </c>
      <c r="E488" s="56">
        <v>2168123.7479999997</v>
      </c>
      <c r="F488" s="58" t="s">
        <v>515</v>
      </c>
      <c r="G488" s="54" t="str">
        <f t="shared" si="7"/>
        <v>Vencido</v>
      </c>
      <c r="H488" s="54" t="s">
        <v>1010</v>
      </c>
      <c r="I488" s="59" t="s">
        <v>295</v>
      </c>
    </row>
    <row r="489" spans="2:9" ht="15" customHeight="1" x14ac:dyDescent="0.25">
      <c r="B489" s="55" t="s">
        <v>46</v>
      </c>
      <c r="C489" s="56">
        <v>0</v>
      </c>
      <c r="D489" s="57">
        <v>385.2</v>
      </c>
      <c r="E489" s="56">
        <v>2827221.6239999998</v>
      </c>
      <c r="F489" s="58" t="s">
        <v>515</v>
      </c>
      <c r="G489" s="54" t="str">
        <f t="shared" si="7"/>
        <v>Vencido</v>
      </c>
      <c r="H489" s="54" t="s">
        <v>1010</v>
      </c>
      <c r="I489" s="59" t="s">
        <v>295</v>
      </c>
    </row>
    <row r="490" spans="2:9" ht="15" customHeight="1" x14ac:dyDescent="0.25">
      <c r="B490" s="55" t="s">
        <v>46</v>
      </c>
      <c r="C490" s="56">
        <v>0</v>
      </c>
      <c r="D490" s="57">
        <v>57</v>
      </c>
      <c r="E490" s="56">
        <v>418358.33999999997</v>
      </c>
      <c r="F490" s="58" t="s">
        <v>515</v>
      </c>
      <c r="G490" s="54" t="str">
        <f t="shared" si="7"/>
        <v>Vencido</v>
      </c>
      <c r="H490" s="54" t="s">
        <v>1010</v>
      </c>
      <c r="I490" s="59" t="s">
        <v>295</v>
      </c>
    </row>
    <row r="491" spans="2:9" ht="15" customHeight="1" x14ac:dyDescent="0.25">
      <c r="B491" s="55" t="s">
        <v>46</v>
      </c>
      <c r="C491" s="56">
        <v>0</v>
      </c>
      <c r="D491" s="57">
        <v>95</v>
      </c>
      <c r="E491" s="56">
        <v>697263.9</v>
      </c>
      <c r="F491" s="58" t="s">
        <v>515</v>
      </c>
      <c r="G491" s="54" t="str">
        <f t="shared" si="7"/>
        <v>Vencido</v>
      </c>
      <c r="H491" s="54" t="s">
        <v>1010</v>
      </c>
      <c r="I491" s="59" t="s">
        <v>295</v>
      </c>
    </row>
    <row r="492" spans="2:9" ht="15" customHeight="1" x14ac:dyDescent="0.25">
      <c r="B492" s="55" t="s">
        <v>46</v>
      </c>
      <c r="C492" s="56">
        <v>0</v>
      </c>
      <c r="D492" s="57">
        <v>475</v>
      </c>
      <c r="E492" s="56">
        <v>3486319.5</v>
      </c>
      <c r="F492" s="58" t="s">
        <v>515</v>
      </c>
      <c r="G492" s="54" t="str">
        <f t="shared" si="7"/>
        <v>Vencido</v>
      </c>
      <c r="H492" s="54" t="s">
        <v>1010</v>
      </c>
      <c r="I492" s="59" t="s">
        <v>295</v>
      </c>
    </row>
    <row r="493" spans="2:9" ht="15" customHeight="1" x14ac:dyDescent="0.25">
      <c r="B493" s="55" t="s">
        <v>46</v>
      </c>
      <c r="C493" s="56">
        <v>0</v>
      </c>
      <c r="D493" s="57">
        <v>680.04</v>
      </c>
      <c r="E493" s="56">
        <v>4991235.1847999999</v>
      </c>
      <c r="F493" s="58" t="s">
        <v>515</v>
      </c>
      <c r="G493" s="54" t="str">
        <f t="shared" si="7"/>
        <v>Vencido</v>
      </c>
      <c r="H493" s="54" t="s">
        <v>1010</v>
      </c>
      <c r="I493" s="59" t="s">
        <v>295</v>
      </c>
    </row>
    <row r="494" spans="2:9" ht="15" customHeight="1" x14ac:dyDescent="0.25">
      <c r="B494" s="55" t="s">
        <v>46</v>
      </c>
      <c r="C494" s="56">
        <v>0</v>
      </c>
      <c r="D494" s="57">
        <v>387.8</v>
      </c>
      <c r="E494" s="56">
        <v>2846304.6359999999</v>
      </c>
      <c r="F494" s="58" t="s">
        <v>515</v>
      </c>
      <c r="G494" s="54" t="str">
        <f t="shared" si="7"/>
        <v>Vencido</v>
      </c>
      <c r="H494" s="54" t="s">
        <v>1010</v>
      </c>
      <c r="I494" s="59" t="s">
        <v>295</v>
      </c>
    </row>
    <row r="495" spans="2:9" ht="15" customHeight="1" x14ac:dyDescent="0.25">
      <c r="B495" s="55" t="s">
        <v>46</v>
      </c>
      <c r="C495" s="56">
        <v>0</v>
      </c>
      <c r="D495" s="57">
        <v>205</v>
      </c>
      <c r="E495" s="56">
        <v>1504622.1</v>
      </c>
      <c r="F495" s="58" t="s">
        <v>178</v>
      </c>
      <c r="G495" s="54" t="str">
        <f t="shared" si="7"/>
        <v>Vencido</v>
      </c>
      <c r="H495" s="54" t="s">
        <v>1010</v>
      </c>
      <c r="I495" s="59" t="s">
        <v>295</v>
      </c>
    </row>
    <row r="496" spans="2:9" ht="15" customHeight="1" x14ac:dyDescent="0.25">
      <c r="B496" s="55" t="s">
        <v>46</v>
      </c>
      <c r="C496" s="56">
        <v>0</v>
      </c>
      <c r="D496" s="57">
        <v>233.38</v>
      </c>
      <c r="E496" s="56">
        <v>1712920.5156</v>
      </c>
      <c r="F496" s="58" t="s">
        <v>178</v>
      </c>
      <c r="G496" s="54" t="str">
        <f t="shared" si="7"/>
        <v>Vencido</v>
      </c>
      <c r="H496" s="54" t="s">
        <v>1010</v>
      </c>
      <c r="I496" s="59" t="s">
        <v>295</v>
      </c>
    </row>
    <row r="497" spans="2:9" ht="15" customHeight="1" x14ac:dyDescent="0.25">
      <c r="B497" s="55" t="s">
        <v>46</v>
      </c>
      <c r="C497" s="56">
        <v>0</v>
      </c>
      <c r="D497" s="57">
        <v>102</v>
      </c>
      <c r="E497" s="56">
        <v>748641.24</v>
      </c>
      <c r="F497" s="58" t="s">
        <v>178</v>
      </c>
      <c r="G497" s="54" t="str">
        <f t="shared" si="7"/>
        <v>Vencido</v>
      </c>
      <c r="H497" s="54" t="s">
        <v>1010</v>
      </c>
      <c r="I497" s="59" t="s">
        <v>295</v>
      </c>
    </row>
    <row r="498" spans="2:9" ht="15" customHeight="1" x14ac:dyDescent="0.25">
      <c r="B498" s="55" t="s">
        <v>46</v>
      </c>
      <c r="C498" s="56">
        <v>0</v>
      </c>
      <c r="D498" s="57">
        <v>38</v>
      </c>
      <c r="E498" s="56">
        <v>278905.56</v>
      </c>
      <c r="F498" s="58" t="s">
        <v>178</v>
      </c>
      <c r="G498" s="54" t="str">
        <f t="shared" si="7"/>
        <v>Vencido</v>
      </c>
      <c r="H498" s="54" t="s">
        <v>1010</v>
      </c>
      <c r="I498" s="59" t="s">
        <v>295</v>
      </c>
    </row>
    <row r="499" spans="2:9" ht="15" customHeight="1" x14ac:dyDescent="0.25">
      <c r="B499" s="55" t="s">
        <v>46</v>
      </c>
      <c r="C499" s="56">
        <v>0</v>
      </c>
      <c r="D499" s="57">
        <v>137.6</v>
      </c>
      <c r="E499" s="56">
        <v>1009931.7119999999</v>
      </c>
      <c r="F499" s="58" t="s">
        <v>178</v>
      </c>
      <c r="G499" s="54" t="str">
        <f t="shared" si="7"/>
        <v>Vencido</v>
      </c>
      <c r="H499" s="54" t="s">
        <v>1010</v>
      </c>
      <c r="I499" s="59" t="s">
        <v>295</v>
      </c>
    </row>
    <row r="500" spans="2:9" ht="15" customHeight="1" x14ac:dyDescent="0.25">
      <c r="B500" s="55" t="s">
        <v>46</v>
      </c>
      <c r="C500" s="56">
        <v>0</v>
      </c>
      <c r="D500" s="57">
        <v>822.6</v>
      </c>
      <c r="E500" s="56">
        <v>6037571.4120000005</v>
      </c>
      <c r="F500" s="58" t="s">
        <v>178</v>
      </c>
      <c r="G500" s="54" t="str">
        <f t="shared" si="7"/>
        <v>Vencido</v>
      </c>
      <c r="H500" s="54" t="s">
        <v>1010</v>
      </c>
      <c r="I500" s="59" t="s">
        <v>295</v>
      </c>
    </row>
    <row r="501" spans="2:9" ht="15" customHeight="1" x14ac:dyDescent="0.25">
      <c r="B501" s="55" t="s">
        <v>46</v>
      </c>
      <c r="C501" s="56">
        <v>0</v>
      </c>
      <c r="D501" s="57">
        <v>640.20000000000005</v>
      </c>
      <c r="E501" s="56">
        <v>4698824.7240000004</v>
      </c>
      <c r="F501" s="58" t="s">
        <v>178</v>
      </c>
      <c r="G501" s="54" t="str">
        <f t="shared" si="7"/>
        <v>Vencido</v>
      </c>
      <c r="H501" s="54" t="s">
        <v>1010</v>
      </c>
      <c r="I501" s="59" t="s">
        <v>295</v>
      </c>
    </row>
    <row r="502" spans="2:9" ht="15" customHeight="1" x14ac:dyDescent="0.25">
      <c r="B502" s="55" t="s">
        <v>46</v>
      </c>
      <c r="C502" s="56">
        <v>0</v>
      </c>
      <c r="D502" s="57">
        <v>1110</v>
      </c>
      <c r="E502" s="56">
        <v>8146978.2000000002</v>
      </c>
      <c r="F502" s="58" t="s">
        <v>178</v>
      </c>
      <c r="G502" s="54" t="str">
        <f t="shared" si="7"/>
        <v>Vencido</v>
      </c>
      <c r="H502" s="54" t="s">
        <v>1010</v>
      </c>
      <c r="I502" s="59" t="s">
        <v>295</v>
      </c>
    </row>
    <row r="503" spans="2:9" ht="15" customHeight="1" x14ac:dyDescent="0.25">
      <c r="B503" s="55" t="s">
        <v>46</v>
      </c>
      <c r="C503" s="56">
        <v>0</v>
      </c>
      <c r="D503" s="57">
        <v>55</v>
      </c>
      <c r="E503" s="56">
        <v>403679.1</v>
      </c>
      <c r="F503" s="58" t="s">
        <v>178</v>
      </c>
      <c r="G503" s="54" t="str">
        <f t="shared" si="7"/>
        <v>Vencido</v>
      </c>
      <c r="H503" s="54" t="s">
        <v>1010</v>
      </c>
      <c r="I503" s="59" t="s">
        <v>295</v>
      </c>
    </row>
    <row r="504" spans="2:9" ht="15" customHeight="1" x14ac:dyDescent="0.25">
      <c r="B504" s="55" t="s">
        <v>46</v>
      </c>
      <c r="C504" s="56">
        <v>0</v>
      </c>
      <c r="D504" s="57">
        <v>824.3</v>
      </c>
      <c r="E504" s="56">
        <v>6050048.7659999998</v>
      </c>
      <c r="F504" s="58" t="s">
        <v>178</v>
      </c>
      <c r="G504" s="54" t="str">
        <f t="shared" si="7"/>
        <v>Vencido</v>
      </c>
      <c r="H504" s="54" t="s">
        <v>1010</v>
      </c>
      <c r="I504" s="59" t="s">
        <v>295</v>
      </c>
    </row>
    <row r="505" spans="2:9" ht="15" customHeight="1" x14ac:dyDescent="0.25">
      <c r="B505" s="55" t="s">
        <v>46</v>
      </c>
      <c r="C505" s="56">
        <v>0</v>
      </c>
      <c r="D505" s="57">
        <v>390.2</v>
      </c>
      <c r="E505" s="56">
        <v>2863919.7239999999</v>
      </c>
      <c r="F505" s="58" t="s">
        <v>178</v>
      </c>
      <c r="G505" s="54" t="str">
        <f t="shared" si="7"/>
        <v>Vencido</v>
      </c>
      <c r="H505" s="54" t="s">
        <v>1010</v>
      </c>
      <c r="I505" s="59" t="s">
        <v>295</v>
      </c>
    </row>
    <row r="506" spans="2:9" ht="15" customHeight="1" x14ac:dyDescent="0.25">
      <c r="B506" s="55" t="s">
        <v>46</v>
      </c>
      <c r="C506" s="56">
        <v>0</v>
      </c>
      <c r="D506" s="57">
        <v>184</v>
      </c>
      <c r="E506" s="56">
        <v>1350490.08</v>
      </c>
      <c r="F506" s="58" t="s">
        <v>178</v>
      </c>
      <c r="G506" s="54" t="str">
        <f t="shared" si="7"/>
        <v>Vencido</v>
      </c>
      <c r="H506" s="54" t="s">
        <v>1010</v>
      </c>
      <c r="I506" s="59" t="s">
        <v>295</v>
      </c>
    </row>
    <row r="507" spans="2:9" ht="15" customHeight="1" x14ac:dyDescent="0.25">
      <c r="B507" s="55" t="s">
        <v>46</v>
      </c>
      <c r="C507" s="56">
        <v>0</v>
      </c>
      <c r="D507" s="57">
        <v>98</v>
      </c>
      <c r="E507" s="56">
        <v>719282.76</v>
      </c>
      <c r="F507" s="58" t="s">
        <v>178</v>
      </c>
      <c r="G507" s="54" t="str">
        <f t="shared" si="7"/>
        <v>Vencido</v>
      </c>
      <c r="H507" s="54" t="s">
        <v>1010</v>
      </c>
      <c r="I507" s="59" t="s">
        <v>295</v>
      </c>
    </row>
    <row r="508" spans="2:9" ht="15" customHeight="1" x14ac:dyDescent="0.25">
      <c r="B508" s="55" t="s">
        <v>46</v>
      </c>
      <c r="C508" s="56">
        <v>0</v>
      </c>
      <c r="D508" s="57">
        <v>361.7</v>
      </c>
      <c r="E508" s="56">
        <v>2654740.554</v>
      </c>
      <c r="F508" s="58" t="s">
        <v>178</v>
      </c>
      <c r="G508" s="54" t="str">
        <f t="shared" si="7"/>
        <v>Vencido</v>
      </c>
      <c r="H508" s="54" t="s">
        <v>1010</v>
      </c>
      <c r="I508" s="59" t="s">
        <v>295</v>
      </c>
    </row>
    <row r="509" spans="2:9" ht="15" customHeight="1" x14ac:dyDescent="0.25">
      <c r="B509" s="55" t="s">
        <v>46</v>
      </c>
      <c r="C509" s="56">
        <v>0</v>
      </c>
      <c r="D509" s="57">
        <v>131.9</v>
      </c>
      <c r="E509" s="56">
        <v>968095.87800000003</v>
      </c>
      <c r="F509" s="58" t="s">
        <v>182</v>
      </c>
      <c r="G509" s="54" t="str">
        <f t="shared" si="7"/>
        <v>Vencido</v>
      </c>
      <c r="H509" s="54" t="s">
        <v>1010</v>
      </c>
      <c r="I509" s="59" t="s">
        <v>295</v>
      </c>
    </row>
    <row r="510" spans="2:9" ht="15" customHeight="1" x14ac:dyDescent="0.25">
      <c r="B510" s="55" t="s">
        <v>46</v>
      </c>
      <c r="C510" s="56">
        <v>0</v>
      </c>
      <c r="D510" s="57">
        <v>146.6</v>
      </c>
      <c r="E510" s="56">
        <v>1075988.2919999999</v>
      </c>
      <c r="F510" s="58" t="s">
        <v>182</v>
      </c>
      <c r="G510" s="54" t="str">
        <f t="shared" si="7"/>
        <v>Vencido</v>
      </c>
      <c r="H510" s="54" t="s">
        <v>1010</v>
      </c>
      <c r="I510" s="59" t="s">
        <v>295</v>
      </c>
    </row>
    <row r="511" spans="2:9" ht="15" customHeight="1" x14ac:dyDescent="0.25">
      <c r="B511" s="55" t="s">
        <v>46</v>
      </c>
      <c r="C511" s="56">
        <v>0</v>
      </c>
      <c r="D511" s="57">
        <v>383.2</v>
      </c>
      <c r="E511" s="56">
        <v>2812542.3840000001</v>
      </c>
      <c r="F511" s="58" t="s">
        <v>182</v>
      </c>
      <c r="G511" s="54" t="str">
        <f t="shared" si="7"/>
        <v>Vencido</v>
      </c>
      <c r="H511" s="54" t="s">
        <v>1010</v>
      </c>
      <c r="I511" s="59" t="s">
        <v>295</v>
      </c>
    </row>
    <row r="512" spans="2:9" ht="15" customHeight="1" x14ac:dyDescent="0.25">
      <c r="B512" s="55" t="s">
        <v>46</v>
      </c>
      <c r="C512" s="56">
        <v>0</v>
      </c>
      <c r="D512" s="57">
        <v>763</v>
      </c>
      <c r="E512" s="56">
        <v>5600130.0599999996</v>
      </c>
      <c r="F512" s="58" t="s">
        <v>182</v>
      </c>
      <c r="G512" s="54" t="str">
        <f t="shared" si="7"/>
        <v>Vencido</v>
      </c>
      <c r="H512" s="54" t="s">
        <v>1010</v>
      </c>
      <c r="I512" s="59" t="s">
        <v>295</v>
      </c>
    </row>
    <row r="513" spans="2:9" ht="15" customHeight="1" x14ac:dyDescent="0.25">
      <c r="B513" s="55" t="s">
        <v>46</v>
      </c>
      <c r="C513" s="56">
        <v>0</v>
      </c>
      <c r="D513" s="57">
        <v>7459</v>
      </c>
      <c r="E513" s="56">
        <v>54746225.579999998</v>
      </c>
      <c r="F513" s="58" t="s">
        <v>182</v>
      </c>
      <c r="G513" s="54" t="str">
        <f t="shared" si="7"/>
        <v>Vencido</v>
      </c>
      <c r="H513" s="54" t="s">
        <v>1010</v>
      </c>
      <c r="I513" s="59" t="s">
        <v>295</v>
      </c>
    </row>
    <row r="514" spans="2:9" ht="15" customHeight="1" x14ac:dyDescent="0.25">
      <c r="B514" s="55" t="s">
        <v>46</v>
      </c>
      <c r="C514" s="56">
        <v>0</v>
      </c>
      <c r="D514" s="57">
        <v>993.6</v>
      </c>
      <c r="E514" s="56">
        <v>7292646.432</v>
      </c>
      <c r="F514" s="58" t="s">
        <v>182</v>
      </c>
      <c r="G514" s="54" t="str">
        <f t="shared" si="7"/>
        <v>Vencido</v>
      </c>
      <c r="H514" s="54" t="s">
        <v>1010</v>
      </c>
      <c r="I514" s="59" t="s">
        <v>295</v>
      </c>
    </row>
    <row r="515" spans="2:9" ht="15" customHeight="1" x14ac:dyDescent="0.25">
      <c r="B515" s="55" t="s">
        <v>46</v>
      </c>
      <c r="C515" s="56">
        <v>0</v>
      </c>
      <c r="D515" s="57">
        <v>631.20000000000005</v>
      </c>
      <c r="E515" s="56">
        <v>4632768.1440000003</v>
      </c>
      <c r="F515" s="58" t="s">
        <v>516</v>
      </c>
      <c r="G515" s="54" t="str">
        <f t="shared" si="7"/>
        <v>Vigente</v>
      </c>
      <c r="H515" s="54" t="s">
        <v>1010</v>
      </c>
      <c r="I515" s="59" t="s">
        <v>295</v>
      </c>
    </row>
    <row r="516" spans="2:9" ht="15" customHeight="1" x14ac:dyDescent="0.25">
      <c r="B516" s="55" t="s">
        <v>46</v>
      </c>
      <c r="C516" s="56">
        <v>0</v>
      </c>
      <c r="D516" s="57">
        <v>2516</v>
      </c>
      <c r="E516" s="56">
        <v>18466483.919999998</v>
      </c>
      <c r="F516" s="58" t="s">
        <v>516</v>
      </c>
      <c r="G516" s="54" t="str">
        <f t="shared" si="7"/>
        <v>Vigente</v>
      </c>
      <c r="H516" s="54" t="s">
        <v>1010</v>
      </c>
      <c r="I516" s="59" t="s">
        <v>295</v>
      </c>
    </row>
    <row r="517" spans="2:9" ht="15" customHeight="1" x14ac:dyDescent="0.25">
      <c r="B517" s="55" t="s">
        <v>46</v>
      </c>
      <c r="C517" s="56">
        <v>0</v>
      </c>
      <c r="D517" s="57">
        <v>5149</v>
      </c>
      <c r="E517" s="56">
        <v>37791703.380000003</v>
      </c>
      <c r="F517" s="58" t="s">
        <v>516</v>
      </c>
      <c r="G517" s="54" t="str">
        <f t="shared" si="7"/>
        <v>Vigente</v>
      </c>
      <c r="H517" s="54" t="s">
        <v>1010</v>
      </c>
      <c r="I517" s="59" t="s">
        <v>295</v>
      </c>
    </row>
    <row r="518" spans="2:9" ht="15" customHeight="1" x14ac:dyDescent="0.25">
      <c r="B518" s="55" t="s">
        <v>46</v>
      </c>
      <c r="C518" s="56">
        <v>0</v>
      </c>
      <c r="D518" s="57">
        <v>180.2</v>
      </c>
      <c r="E518" s="56">
        <v>1322599.524</v>
      </c>
      <c r="F518" s="58" t="s">
        <v>516</v>
      </c>
      <c r="G518" s="54" t="str">
        <f t="shared" si="7"/>
        <v>Vigente</v>
      </c>
      <c r="H518" s="54" t="s">
        <v>1010</v>
      </c>
      <c r="I518" s="59" t="s">
        <v>295</v>
      </c>
    </row>
    <row r="519" spans="2:9" ht="15" customHeight="1" x14ac:dyDescent="0.25">
      <c r="B519" s="55" t="s">
        <v>46</v>
      </c>
      <c r="C519" s="56">
        <v>0</v>
      </c>
      <c r="D519" s="57">
        <v>520</v>
      </c>
      <c r="E519" s="56">
        <v>3816602.4</v>
      </c>
      <c r="F519" s="58" t="s">
        <v>516</v>
      </c>
      <c r="G519" s="54" t="str">
        <f t="shared" si="7"/>
        <v>Vigente</v>
      </c>
      <c r="H519" s="54" t="s">
        <v>1010</v>
      </c>
      <c r="I519" s="59" t="s">
        <v>295</v>
      </c>
    </row>
    <row r="520" spans="2:9" ht="15" customHeight="1" x14ac:dyDescent="0.25">
      <c r="B520" s="55" t="s">
        <v>46</v>
      </c>
      <c r="C520" s="56">
        <v>0</v>
      </c>
      <c r="D520" s="57">
        <v>1281.4000000000001</v>
      </c>
      <c r="E520" s="56">
        <v>9404989.068</v>
      </c>
      <c r="F520" s="58" t="s">
        <v>516</v>
      </c>
      <c r="G520" s="54" t="str">
        <f t="shared" si="7"/>
        <v>Vigente</v>
      </c>
      <c r="H520" s="54" t="s">
        <v>1010</v>
      </c>
      <c r="I520" s="59" t="s">
        <v>295</v>
      </c>
    </row>
    <row r="521" spans="2:9" ht="15" customHeight="1" x14ac:dyDescent="0.25">
      <c r="B521" s="55" t="s">
        <v>47</v>
      </c>
      <c r="C521" s="56">
        <v>33409216</v>
      </c>
      <c r="D521" s="57">
        <v>0</v>
      </c>
      <c r="E521" s="56">
        <v>33409216</v>
      </c>
      <c r="F521" s="58">
        <v>43950</v>
      </c>
      <c r="G521" s="54" t="str">
        <f t="shared" si="7"/>
        <v>Vencido</v>
      </c>
      <c r="H521" s="54" t="s">
        <v>1010</v>
      </c>
      <c r="I521" s="59" t="s">
        <v>197</v>
      </c>
    </row>
    <row r="522" spans="2:9" ht="15" customHeight="1" x14ac:dyDescent="0.25">
      <c r="B522" s="55" t="s">
        <v>48</v>
      </c>
      <c r="C522" s="56">
        <v>800000</v>
      </c>
      <c r="D522" s="57">
        <v>0</v>
      </c>
      <c r="E522" s="56">
        <v>800000</v>
      </c>
      <c r="F522" s="58">
        <v>44861</v>
      </c>
      <c r="G522" s="54" t="str">
        <f t="shared" si="7"/>
        <v>Vencido</v>
      </c>
      <c r="H522" s="54" t="s">
        <v>1010</v>
      </c>
      <c r="I522" s="59" t="s">
        <v>197</v>
      </c>
    </row>
    <row r="523" spans="2:9" ht="15" customHeight="1" x14ac:dyDescent="0.25">
      <c r="B523" s="55" t="s">
        <v>48</v>
      </c>
      <c r="C523" s="56">
        <v>1546667</v>
      </c>
      <c r="D523" s="57">
        <v>0</v>
      </c>
      <c r="E523" s="56">
        <v>1546667</v>
      </c>
      <c r="F523" s="58">
        <v>44855</v>
      </c>
      <c r="G523" s="54" t="str">
        <f t="shared" si="7"/>
        <v>Vencido</v>
      </c>
      <c r="H523" s="54" t="s">
        <v>1010</v>
      </c>
      <c r="I523" s="59" t="s">
        <v>197</v>
      </c>
    </row>
    <row r="524" spans="2:9" ht="15" customHeight="1" x14ac:dyDescent="0.25">
      <c r="B524" s="55" t="s">
        <v>517</v>
      </c>
      <c r="C524" s="56">
        <v>5716617</v>
      </c>
      <c r="D524" s="57">
        <v>0</v>
      </c>
      <c r="E524" s="56">
        <v>5716617</v>
      </c>
      <c r="F524" s="58">
        <v>44921</v>
      </c>
      <c r="G524" s="54" t="str">
        <f t="shared" si="7"/>
        <v>Vencido</v>
      </c>
      <c r="H524" s="54" t="s">
        <v>1010</v>
      </c>
      <c r="I524" s="59" t="s">
        <v>197</v>
      </c>
    </row>
    <row r="525" spans="2:9" ht="15" customHeight="1" x14ac:dyDescent="0.25">
      <c r="B525" s="55" t="s">
        <v>218</v>
      </c>
      <c r="C525" s="56">
        <v>0</v>
      </c>
      <c r="D525" s="57">
        <v>2220</v>
      </c>
      <c r="E525" s="56">
        <v>16293956.4</v>
      </c>
      <c r="F525" s="58" t="s">
        <v>518</v>
      </c>
      <c r="G525" s="54" t="str">
        <f t="shared" si="7"/>
        <v>Vencido</v>
      </c>
      <c r="H525" s="54" t="s">
        <v>1010</v>
      </c>
      <c r="I525" s="59" t="s">
        <v>295</v>
      </c>
    </row>
    <row r="526" spans="2:9" ht="15" customHeight="1" x14ac:dyDescent="0.25">
      <c r="B526" s="55" t="s">
        <v>49</v>
      </c>
      <c r="C526" s="56">
        <v>723750</v>
      </c>
      <c r="D526" s="57">
        <v>0</v>
      </c>
      <c r="E526" s="56">
        <v>723750</v>
      </c>
      <c r="F526" s="58">
        <v>44916</v>
      </c>
      <c r="G526" s="54" t="str">
        <f t="shared" si="7"/>
        <v>Vencido</v>
      </c>
      <c r="H526" s="54" t="s">
        <v>1010</v>
      </c>
      <c r="I526" s="59" t="s">
        <v>197</v>
      </c>
    </row>
    <row r="527" spans="2:9" ht="15" customHeight="1" x14ac:dyDescent="0.25">
      <c r="B527" s="55" t="s">
        <v>49</v>
      </c>
      <c r="C527" s="56">
        <v>937900</v>
      </c>
      <c r="D527" s="57">
        <v>0</v>
      </c>
      <c r="E527" s="56">
        <v>937900</v>
      </c>
      <c r="F527" s="58">
        <v>44927</v>
      </c>
      <c r="G527" s="54" t="str">
        <f t="shared" si="7"/>
        <v>Vigente</v>
      </c>
      <c r="H527" s="54" t="s">
        <v>1010</v>
      </c>
      <c r="I527" s="59" t="s">
        <v>197</v>
      </c>
    </row>
    <row r="528" spans="2:9" ht="15" customHeight="1" x14ac:dyDescent="0.25">
      <c r="B528" s="55" t="s">
        <v>49</v>
      </c>
      <c r="C528" s="56">
        <v>268460</v>
      </c>
      <c r="D528" s="57">
        <v>0</v>
      </c>
      <c r="E528" s="56">
        <v>268460</v>
      </c>
      <c r="F528" s="58">
        <v>44907</v>
      </c>
      <c r="G528" s="54" t="str">
        <f t="shared" ref="G528:G591" si="8">+IF((F528-$C$6)&gt;0,"Vigente","Vencido")</f>
        <v>Vencido</v>
      </c>
      <c r="H528" s="54" t="s">
        <v>1010</v>
      </c>
      <c r="I528" s="59" t="s">
        <v>197</v>
      </c>
    </row>
    <row r="529" spans="2:9" ht="15" customHeight="1" x14ac:dyDescent="0.25">
      <c r="B529" s="55" t="s">
        <v>49</v>
      </c>
      <c r="C529" s="56">
        <v>200000</v>
      </c>
      <c r="D529" s="57">
        <v>0</v>
      </c>
      <c r="E529" s="56">
        <v>200000</v>
      </c>
      <c r="F529" s="58">
        <v>44953</v>
      </c>
      <c r="G529" s="54" t="str">
        <f t="shared" si="8"/>
        <v>Vigente</v>
      </c>
      <c r="H529" s="54" t="s">
        <v>1010</v>
      </c>
      <c r="I529" s="59" t="s">
        <v>197</v>
      </c>
    </row>
    <row r="530" spans="2:9" ht="15" customHeight="1" x14ac:dyDescent="0.25">
      <c r="B530" s="55" t="s">
        <v>50</v>
      </c>
      <c r="C530" s="56">
        <v>107256</v>
      </c>
      <c r="D530" s="57">
        <v>0</v>
      </c>
      <c r="E530" s="56">
        <v>107256</v>
      </c>
      <c r="F530" s="58">
        <v>44603</v>
      </c>
      <c r="G530" s="54" t="str">
        <f t="shared" si="8"/>
        <v>Vencido</v>
      </c>
      <c r="H530" s="54" t="s">
        <v>1010</v>
      </c>
      <c r="I530" s="59" t="s">
        <v>197</v>
      </c>
    </row>
    <row r="531" spans="2:9" ht="15" customHeight="1" x14ac:dyDescent="0.25">
      <c r="B531" s="55" t="s">
        <v>50</v>
      </c>
      <c r="C531" s="56">
        <v>339645</v>
      </c>
      <c r="D531" s="57">
        <v>0</v>
      </c>
      <c r="E531" s="56">
        <v>339645</v>
      </c>
      <c r="F531" s="58">
        <v>44603</v>
      </c>
      <c r="G531" s="54" t="str">
        <f t="shared" si="8"/>
        <v>Vencido</v>
      </c>
      <c r="H531" s="54" t="s">
        <v>1010</v>
      </c>
      <c r="I531" s="59" t="s">
        <v>197</v>
      </c>
    </row>
    <row r="532" spans="2:9" ht="15" customHeight="1" x14ac:dyDescent="0.25">
      <c r="B532" s="55" t="s">
        <v>50</v>
      </c>
      <c r="C532" s="56">
        <v>10160000</v>
      </c>
      <c r="D532" s="57">
        <v>0</v>
      </c>
      <c r="E532" s="56">
        <v>10160000</v>
      </c>
      <c r="F532" s="58">
        <v>44926</v>
      </c>
      <c r="G532" s="54" t="str">
        <f t="shared" si="8"/>
        <v>Vencido</v>
      </c>
      <c r="H532" s="54" t="s">
        <v>1010</v>
      </c>
      <c r="I532" s="59" t="s">
        <v>197</v>
      </c>
    </row>
    <row r="533" spans="2:9" ht="15" customHeight="1" x14ac:dyDescent="0.25">
      <c r="B533" s="55" t="s">
        <v>51</v>
      </c>
      <c r="C533" s="56">
        <v>1124640</v>
      </c>
      <c r="D533" s="57">
        <v>0</v>
      </c>
      <c r="E533" s="56">
        <v>1124640</v>
      </c>
      <c r="F533" s="58">
        <v>43981</v>
      </c>
      <c r="G533" s="54" t="str">
        <f t="shared" si="8"/>
        <v>Vencido</v>
      </c>
      <c r="H533" s="54" t="s">
        <v>1010</v>
      </c>
      <c r="I533" s="59" t="s">
        <v>197</v>
      </c>
    </row>
    <row r="534" spans="2:9" ht="15" customHeight="1" x14ac:dyDescent="0.25">
      <c r="B534" s="55" t="s">
        <v>52</v>
      </c>
      <c r="C534" s="56">
        <v>545000</v>
      </c>
      <c r="D534" s="57">
        <v>0</v>
      </c>
      <c r="E534" s="56">
        <v>545000</v>
      </c>
      <c r="F534" s="58">
        <v>44654</v>
      </c>
      <c r="G534" s="54" t="str">
        <f t="shared" si="8"/>
        <v>Vencido</v>
      </c>
      <c r="H534" s="54" t="s">
        <v>1010</v>
      </c>
      <c r="I534" s="59" t="s">
        <v>197</v>
      </c>
    </row>
    <row r="535" spans="2:9" ht="15" customHeight="1" x14ac:dyDescent="0.25">
      <c r="B535" s="55" t="s">
        <v>52</v>
      </c>
      <c r="C535" s="56">
        <v>545000</v>
      </c>
      <c r="D535" s="57">
        <v>0</v>
      </c>
      <c r="E535" s="56">
        <v>545000</v>
      </c>
      <c r="F535" s="58">
        <v>44743</v>
      </c>
      <c r="G535" s="54" t="str">
        <f t="shared" si="8"/>
        <v>Vencido</v>
      </c>
      <c r="H535" s="54" t="s">
        <v>1010</v>
      </c>
      <c r="I535" s="59" t="s">
        <v>197</v>
      </c>
    </row>
    <row r="536" spans="2:9" ht="15" customHeight="1" x14ac:dyDescent="0.25">
      <c r="B536" s="55" t="s">
        <v>52</v>
      </c>
      <c r="C536" s="56">
        <v>545000</v>
      </c>
      <c r="D536" s="57">
        <v>0</v>
      </c>
      <c r="E536" s="56">
        <v>545000</v>
      </c>
      <c r="F536" s="58">
        <v>44841</v>
      </c>
      <c r="G536" s="54" t="str">
        <f t="shared" si="8"/>
        <v>Vencido</v>
      </c>
      <c r="H536" s="54" t="s">
        <v>1010</v>
      </c>
      <c r="I536" s="59" t="s">
        <v>197</v>
      </c>
    </row>
    <row r="537" spans="2:9" ht="15" customHeight="1" x14ac:dyDescent="0.25">
      <c r="B537" s="55" t="s">
        <v>53</v>
      </c>
      <c r="C537" s="56">
        <v>9000000</v>
      </c>
      <c r="D537" s="57">
        <v>0</v>
      </c>
      <c r="E537" s="56">
        <v>9000000</v>
      </c>
      <c r="F537" s="58">
        <v>44777</v>
      </c>
      <c r="G537" s="54" t="str">
        <f t="shared" si="8"/>
        <v>Vencido</v>
      </c>
      <c r="H537" s="54" t="s">
        <v>1010</v>
      </c>
      <c r="I537" s="59" t="s">
        <v>197</v>
      </c>
    </row>
    <row r="538" spans="2:9" ht="15" customHeight="1" x14ac:dyDescent="0.25">
      <c r="B538" s="55" t="s">
        <v>219</v>
      </c>
      <c r="C538" s="56">
        <v>0</v>
      </c>
      <c r="D538" s="57">
        <v>50006.63</v>
      </c>
      <c r="E538" s="56">
        <v>367029661.68059999</v>
      </c>
      <c r="F538" s="58" t="s">
        <v>520</v>
      </c>
      <c r="G538" s="54" t="str">
        <f t="shared" si="8"/>
        <v>Vigente</v>
      </c>
      <c r="H538" s="54" t="s">
        <v>1008</v>
      </c>
      <c r="I538" s="59" t="s">
        <v>295</v>
      </c>
    </row>
    <row r="539" spans="2:9" ht="15" customHeight="1" x14ac:dyDescent="0.25">
      <c r="B539" s="55" t="s">
        <v>219</v>
      </c>
      <c r="C539" s="56">
        <v>0</v>
      </c>
      <c r="D539" s="57">
        <v>2395.8000000000002</v>
      </c>
      <c r="E539" s="56">
        <v>17584261.596000001</v>
      </c>
      <c r="F539" s="58" t="s">
        <v>521</v>
      </c>
      <c r="G539" s="54" t="str">
        <f t="shared" si="8"/>
        <v>Vigente</v>
      </c>
      <c r="H539" s="54" t="s">
        <v>1008</v>
      </c>
      <c r="I539" s="59" t="s">
        <v>295</v>
      </c>
    </row>
    <row r="540" spans="2:9" ht="15" customHeight="1" x14ac:dyDescent="0.25">
      <c r="B540" s="55" t="s">
        <v>522</v>
      </c>
      <c r="C540" s="56">
        <v>14000000</v>
      </c>
      <c r="D540" s="57">
        <v>0</v>
      </c>
      <c r="E540" s="56">
        <v>14000000</v>
      </c>
      <c r="F540" s="58">
        <v>44954</v>
      </c>
      <c r="G540" s="54" t="str">
        <f t="shared" si="8"/>
        <v>Vigente</v>
      </c>
      <c r="H540" s="54" t="s">
        <v>1010</v>
      </c>
      <c r="I540" s="59" t="s">
        <v>197</v>
      </c>
    </row>
    <row r="541" spans="2:9" ht="15" customHeight="1" x14ac:dyDescent="0.25">
      <c r="B541" s="55" t="s">
        <v>220</v>
      </c>
      <c r="C541" s="56">
        <v>0</v>
      </c>
      <c r="D541" s="57">
        <v>3572.4</v>
      </c>
      <c r="E541" s="56">
        <v>26220058.488000002</v>
      </c>
      <c r="F541" s="58" t="s">
        <v>285</v>
      </c>
      <c r="G541" s="54" t="str">
        <f t="shared" si="8"/>
        <v>Vencido</v>
      </c>
      <c r="H541" s="54" t="s">
        <v>1008</v>
      </c>
      <c r="I541" s="59" t="s">
        <v>295</v>
      </c>
    </row>
    <row r="542" spans="2:9" ht="15" customHeight="1" x14ac:dyDescent="0.25">
      <c r="B542" s="55" t="s">
        <v>220</v>
      </c>
      <c r="C542" s="56">
        <v>0</v>
      </c>
      <c r="D542" s="57">
        <v>4162</v>
      </c>
      <c r="E542" s="56">
        <v>30547498.440000001</v>
      </c>
      <c r="F542" s="58" t="s">
        <v>185</v>
      </c>
      <c r="G542" s="54" t="str">
        <f t="shared" si="8"/>
        <v>Vencido</v>
      </c>
      <c r="H542" s="54" t="s">
        <v>1008</v>
      </c>
      <c r="I542" s="59" t="s">
        <v>295</v>
      </c>
    </row>
    <row r="543" spans="2:9" ht="15" customHeight="1" x14ac:dyDescent="0.25">
      <c r="B543" s="55" t="s">
        <v>220</v>
      </c>
      <c r="C543" s="56">
        <v>0</v>
      </c>
      <c r="D543" s="57">
        <v>169.63</v>
      </c>
      <c r="E543" s="56">
        <v>1245019.7405999999</v>
      </c>
      <c r="F543" s="58" t="s">
        <v>39</v>
      </c>
      <c r="G543" s="54" t="str">
        <f t="shared" si="8"/>
        <v>Vencido</v>
      </c>
      <c r="H543" s="54" t="s">
        <v>1010</v>
      </c>
      <c r="I543" s="59" t="s">
        <v>295</v>
      </c>
    </row>
    <row r="544" spans="2:9" ht="15" customHeight="1" x14ac:dyDescent="0.25">
      <c r="B544" s="55" t="s">
        <v>220</v>
      </c>
      <c r="C544" s="56">
        <v>0</v>
      </c>
      <c r="D544" s="57">
        <v>4162</v>
      </c>
      <c r="E544" s="56">
        <v>30547498.440000001</v>
      </c>
      <c r="F544" s="58" t="s">
        <v>529</v>
      </c>
      <c r="G544" s="54" t="str">
        <f t="shared" si="8"/>
        <v>Vigente</v>
      </c>
      <c r="H544" s="54" t="s">
        <v>1008</v>
      </c>
      <c r="I544" s="59" t="s">
        <v>295</v>
      </c>
    </row>
    <row r="545" spans="2:9" ht="15" customHeight="1" x14ac:dyDescent="0.25">
      <c r="B545" s="55" t="s">
        <v>220</v>
      </c>
      <c r="C545" s="56">
        <v>0</v>
      </c>
      <c r="D545" s="57">
        <v>4162</v>
      </c>
      <c r="E545" s="56">
        <v>30547498.440000001</v>
      </c>
      <c r="F545" s="58" t="s">
        <v>530</v>
      </c>
      <c r="G545" s="54" t="str">
        <f t="shared" si="8"/>
        <v>Vigente</v>
      </c>
      <c r="H545" s="54" t="s">
        <v>1008</v>
      </c>
      <c r="I545" s="59" t="s">
        <v>295</v>
      </c>
    </row>
    <row r="546" spans="2:9" ht="15" customHeight="1" x14ac:dyDescent="0.25">
      <c r="B546" s="55" t="s">
        <v>220</v>
      </c>
      <c r="C546" s="56">
        <v>0</v>
      </c>
      <c r="D546" s="57">
        <v>245.4</v>
      </c>
      <c r="E546" s="56">
        <v>1801142.7479999999</v>
      </c>
      <c r="F546" s="58" t="s">
        <v>531</v>
      </c>
      <c r="G546" s="54" t="str">
        <f t="shared" si="8"/>
        <v>Vencido</v>
      </c>
      <c r="H546" s="54" t="s">
        <v>1010</v>
      </c>
      <c r="I546" s="59" t="s">
        <v>295</v>
      </c>
    </row>
    <row r="547" spans="2:9" ht="15" customHeight="1" x14ac:dyDescent="0.25">
      <c r="B547" s="55" t="s">
        <v>220</v>
      </c>
      <c r="C547" s="56">
        <v>0</v>
      </c>
      <c r="D547" s="57">
        <v>4162</v>
      </c>
      <c r="E547" s="56">
        <v>30547498.440000001</v>
      </c>
      <c r="F547" s="58" t="s">
        <v>532</v>
      </c>
      <c r="G547" s="54" t="str">
        <f t="shared" si="8"/>
        <v>Vigente</v>
      </c>
      <c r="H547" s="54" t="s">
        <v>1008</v>
      </c>
      <c r="I547" s="59" t="s">
        <v>295</v>
      </c>
    </row>
    <row r="548" spans="2:9" ht="15" customHeight="1" x14ac:dyDescent="0.25">
      <c r="B548" s="55" t="s">
        <v>220</v>
      </c>
      <c r="C548" s="56">
        <v>0</v>
      </c>
      <c r="D548" s="57">
        <v>58.76</v>
      </c>
      <c r="E548" s="56">
        <v>431276.07120000001</v>
      </c>
      <c r="F548" s="58" t="s">
        <v>533</v>
      </c>
      <c r="G548" s="54" t="str">
        <f t="shared" si="8"/>
        <v>Vencido</v>
      </c>
      <c r="H548" s="54" t="s">
        <v>1010</v>
      </c>
      <c r="I548" s="59" t="s">
        <v>295</v>
      </c>
    </row>
    <row r="549" spans="2:9" ht="15" customHeight="1" x14ac:dyDescent="0.25">
      <c r="B549" s="55" t="s">
        <v>220</v>
      </c>
      <c r="C549" s="56">
        <v>0</v>
      </c>
      <c r="D549" s="57">
        <v>4162</v>
      </c>
      <c r="E549" s="56">
        <v>30547498.440000001</v>
      </c>
      <c r="F549" s="58" t="s">
        <v>520</v>
      </c>
      <c r="G549" s="54" t="str">
        <f t="shared" si="8"/>
        <v>Vigente</v>
      </c>
      <c r="H549" s="54" t="s">
        <v>1008</v>
      </c>
      <c r="I549" s="59" t="s">
        <v>295</v>
      </c>
    </row>
    <row r="550" spans="2:9" ht="15" customHeight="1" x14ac:dyDescent="0.25">
      <c r="B550" s="55" t="s">
        <v>220</v>
      </c>
      <c r="C550" s="56">
        <v>0</v>
      </c>
      <c r="D550" s="57">
        <v>4162</v>
      </c>
      <c r="E550" s="56">
        <v>30547498.440000001</v>
      </c>
      <c r="F550" s="58" t="s">
        <v>534</v>
      </c>
      <c r="G550" s="54" t="str">
        <f t="shared" si="8"/>
        <v>Vigente</v>
      </c>
      <c r="H550" s="54" t="s">
        <v>1008</v>
      </c>
      <c r="I550" s="59" t="s">
        <v>295</v>
      </c>
    </row>
    <row r="551" spans="2:9" ht="15" customHeight="1" x14ac:dyDescent="0.25">
      <c r="B551" s="55" t="s">
        <v>220</v>
      </c>
      <c r="C551" s="56">
        <v>0</v>
      </c>
      <c r="D551" s="57">
        <v>52.36</v>
      </c>
      <c r="E551" s="56">
        <v>384302.50319999998</v>
      </c>
      <c r="F551" s="58" t="s">
        <v>535</v>
      </c>
      <c r="G551" s="54" t="str">
        <f t="shared" si="8"/>
        <v>Vencido</v>
      </c>
      <c r="H551" s="54" t="s">
        <v>1010</v>
      </c>
      <c r="I551" s="59" t="s">
        <v>295</v>
      </c>
    </row>
    <row r="552" spans="2:9" ht="15" customHeight="1" x14ac:dyDescent="0.25">
      <c r="B552" s="55" t="s">
        <v>220</v>
      </c>
      <c r="C552" s="56">
        <v>0</v>
      </c>
      <c r="D552" s="57">
        <v>4162</v>
      </c>
      <c r="E552" s="56">
        <v>30547498.440000001</v>
      </c>
      <c r="F552" s="58" t="s">
        <v>536</v>
      </c>
      <c r="G552" s="54" t="str">
        <f t="shared" si="8"/>
        <v>Vigente</v>
      </c>
      <c r="H552" s="54" t="s">
        <v>1008</v>
      </c>
      <c r="I552" s="59" t="s">
        <v>295</v>
      </c>
    </row>
    <row r="553" spans="2:9" ht="15" customHeight="1" x14ac:dyDescent="0.25">
      <c r="B553" s="55" t="s">
        <v>220</v>
      </c>
      <c r="C553" s="56">
        <v>0</v>
      </c>
      <c r="D553" s="57">
        <v>79.180000000000007</v>
      </c>
      <c r="E553" s="56">
        <v>581151.11160000006</v>
      </c>
      <c r="F553" s="58" t="s">
        <v>537</v>
      </c>
      <c r="G553" s="54" t="str">
        <f t="shared" si="8"/>
        <v>Vencido</v>
      </c>
      <c r="H553" s="54" t="s">
        <v>1010</v>
      </c>
      <c r="I553" s="59" t="s">
        <v>295</v>
      </c>
    </row>
    <row r="554" spans="2:9" ht="15" customHeight="1" x14ac:dyDescent="0.25">
      <c r="B554" s="55" t="s">
        <v>220</v>
      </c>
      <c r="C554" s="56">
        <v>0</v>
      </c>
      <c r="D554" s="57">
        <v>4162</v>
      </c>
      <c r="E554" s="56">
        <v>30547498.440000001</v>
      </c>
      <c r="F554" s="58" t="s">
        <v>538</v>
      </c>
      <c r="G554" s="54" t="str">
        <f t="shared" si="8"/>
        <v>Vigente</v>
      </c>
      <c r="H554" s="54" t="s">
        <v>1008</v>
      </c>
      <c r="I554" s="59" t="s">
        <v>295</v>
      </c>
    </row>
    <row r="555" spans="2:9" ht="15" customHeight="1" x14ac:dyDescent="0.25">
      <c r="B555" s="55" t="s">
        <v>220</v>
      </c>
      <c r="C555" s="56">
        <v>0</v>
      </c>
      <c r="D555" s="57">
        <v>4162</v>
      </c>
      <c r="E555" s="56">
        <v>30547498.440000001</v>
      </c>
      <c r="F555" s="58" t="s">
        <v>539</v>
      </c>
      <c r="G555" s="54" t="str">
        <f t="shared" si="8"/>
        <v>Vigente</v>
      </c>
      <c r="H555" s="54" t="s">
        <v>1008</v>
      </c>
      <c r="I555" s="59" t="s">
        <v>295</v>
      </c>
    </row>
    <row r="556" spans="2:9" ht="15" customHeight="1" x14ac:dyDescent="0.25">
      <c r="B556" s="55" t="s">
        <v>220</v>
      </c>
      <c r="C556" s="56">
        <v>0</v>
      </c>
      <c r="D556" s="57">
        <v>4162</v>
      </c>
      <c r="E556" s="56">
        <v>30547498.440000001</v>
      </c>
      <c r="F556" s="58" t="s">
        <v>540</v>
      </c>
      <c r="G556" s="54" t="str">
        <f t="shared" si="8"/>
        <v>Vigente</v>
      </c>
      <c r="H556" s="54" t="s">
        <v>1008</v>
      </c>
      <c r="I556" s="59" t="s">
        <v>295</v>
      </c>
    </row>
    <row r="557" spans="2:9" ht="15" customHeight="1" x14ac:dyDescent="0.25">
      <c r="B557" s="55" t="s">
        <v>220</v>
      </c>
      <c r="C557" s="56">
        <v>0</v>
      </c>
      <c r="D557" s="57">
        <v>190.24</v>
      </c>
      <c r="E557" s="56">
        <v>1396289.3088</v>
      </c>
      <c r="F557" s="58" t="s">
        <v>330</v>
      </c>
      <c r="G557" s="54" t="str">
        <f t="shared" si="8"/>
        <v>Vencido</v>
      </c>
      <c r="H557" s="54" t="s">
        <v>1010</v>
      </c>
      <c r="I557" s="59" t="s">
        <v>295</v>
      </c>
    </row>
    <row r="558" spans="2:9" ht="15" customHeight="1" x14ac:dyDescent="0.25">
      <c r="B558" s="55" t="s">
        <v>339</v>
      </c>
      <c r="C558" s="56">
        <v>150000</v>
      </c>
      <c r="D558" s="57">
        <v>0</v>
      </c>
      <c r="E558" s="56">
        <v>150000</v>
      </c>
      <c r="F558" s="58">
        <v>44716</v>
      </c>
      <c r="G558" s="54" t="str">
        <f t="shared" si="8"/>
        <v>Vencido</v>
      </c>
      <c r="H558" s="54" t="s">
        <v>1010</v>
      </c>
      <c r="I558" s="59" t="s">
        <v>350</v>
      </c>
    </row>
    <row r="559" spans="2:9" ht="15" customHeight="1" x14ac:dyDescent="0.25">
      <c r="B559" s="55" t="s">
        <v>54</v>
      </c>
      <c r="C559" s="56">
        <v>1088039</v>
      </c>
      <c r="D559" s="57">
        <v>0</v>
      </c>
      <c r="E559" s="56">
        <v>1088039</v>
      </c>
      <c r="F559" s="58">
        <v>44819</v>
      </c>
      <c r="G559" s="54" t="str">
        <f t="shared" si="8"/>
        <v>Vencido</v>
      </c>
      <c r="H559" s="54" t="s">
        <v>1010</v>
      </c>
      <c r="I559" s="59" t="s">
        <v>197</v>
      </c>
    </row>
    <row r="560" spans="2:9" ht="15" customHeight="1" x14ac:dyDescent="0.25">
      <c r="B560" s="55" t="s">
        <v>55</v>
      </c>
      <c r="C560" s="56">
        <v>50234000</v>
      </c>
      <c r="D560" s="57">
        <v>0</v>
      </c>
      <c r="E560" s="56">
        <v>50234000</v>
      </c>
      <c r="F560" s="58">
        <v>45098</v>
      </c>
      <c r="G560" s="54" t="str">
        <f t="shared" si="8"/>
        <v>Vigente</v>
      </c>
      <c r="H560" s="54" t="s">
        <v>1008</v>
      </c>
      <c r="I560" s="59" t="s">
        <v>197</v>
      </c>
    </row>
    <row r="561" spans="2:9" ht="15" customHeight="1" x14ac:dyDescent="0.25">
      <c r="B561" s="55" t="s">
        <v>55</v>
      </c>
      <c r="C561" s="56">
        <v>50234000</v>
      </c>
      <c r="D561" s="57">
        <v>0</v>
      </c>
      <c r="E561" s="56">
        <v>50234000</v>
      </c>
      <c r="F561" s="58">
        <v>45098</v>
      </c>
      <c r="G561" s="54" t="str">
        <f t="shared" si="8"/>
        <v>Vigente</v>
      </c>
      <c r="H561" s="54" t="s">
        <v>1008</v>
      </c>
      <c r="I561" s="59" t="s">
        <v>197</v>
      </c>
    </row>
    <row r="562" spans="2:9" ht="15" customHeight="1" x14ac:dyDescent="0.25">
      <c r="B562" s="55" t="s">
        <v>55</v>
      </c>
      <c r="C562" s="56">
        <v>50234000</v>
      </c>
      <c r="D562" s="57">
        <v>0</v>
      </c>
      <c r="E562" s="56">
        <v>50234000</v>
      </c>
      <c r="F562" s="58">
        <v>45105</v>
      </c>
      <c r="G562" s="54" t="str">
        <f t="shared" si="8"/>
        <v>Vigente</v>
      </c>
      <c r="H562" s="54" t="s">
        <v>1008</v>
      </c>
      <c r="I562" s="59" t="s">
        <v>197</v>
      </c>
    </row>
    <row r="563" spans="2:9" ht="15" customHeight="1" x14ac:dyDescent="0.25">
      <c r="B563" s="55" t="s">
        <v>419</v>
      </c>
      <c r="C563" s="56">
        <v>1062100</v>
      </c>
      <c r="D563" s="57">
        <v>0</v>
      </c>
      <c r="E563" s="56">
        <v>1062100</v>
      </c>
      <c r="F563" s="58">
        <v>45168</v>
      </c>
      <c r="G563" s="54" t="str">
        <f t="shared" si="8"/>
        <v>Vigente</v>
      </c>
      <c r="H563" s="54" t="s">
        <v>1011</v>
      </c>
      <c r="I563" s="59" t="s">
        <v>197</v>
      </c>
    </row>
    <row r="564" spans="2:9" ht="15" customHeight="1" x14ac:dyDescent="0.25">
      <c r="B564" s="55" t="s">
        <v>419</v>
      </c>
      <c r="C564" s="56">
        <v>1062101</v>
      </c>
      <c r="D564" s="57">
        <v>0</v>
      </c>
      <c r="E564" s="56">
        <v>1062101</v>
      </c>
      <c r="F564" s="58">
        <v>45199</v>
      </c>
      <c r="G564" s="54" t="str">
        <f t="shared" si="8"/>
        <v>Vigente</v>
      </c>
      <c r="H564" s="54" t="s">
        <v>1011</v>
      </c>
      <c r="I564" s="59" t="s">
        <v>197</v>
      </c>
    </row>
    <row r="565" spans="2:9" ht="15" customHeight="1" x14ac:dyDescent="0.25">
      <c r="B565" s="55" t="s">
        <v>419</v>
      </c>
      <c r="C565" s="56">
        <v>1062100</v>
      </c>
      <c r="D565" s="57">
        <v>0</v>
      </c>
      <c r="E565" s="56">
        <v>1062100</v>
      </c>
      <c r="F565" s="58">
        <v>45015</v>
      </c>
      <c r="G565" s="54" t="str">
        <f t="shared" si="8"/>
        <v>Vigente</v>
      </c>
      <c r="H565" s="54" t="s">
        <v>1011</v>
      </c>
      <c r="I565" s="59" t="s">
        <v>197</v>
      </c>
    </row>
    <row r="566" spans="2:9" ht="15" customHeight="1" x14ac:dyDescent="0.25">
      <c r="B566" s="55" t="s">
        <v>419</v>
      </c>
      <c r="C566" s="56">
        <v>1062100</v>
      </c>
      <c r="D566" s="57">
        <v>0</v>
      </c>
      <c r="E566" s="56">
        <v>1062100</v>
      </c>
      <c r="F566" s="58">
        <v>44976</v>
      </c>
      <c r="G566" s="54" t="str">
        <f t="shared" si="8"/>
        <v>Vigente</v>
      </c>
      <c r="H566" s="54" t="s">
        <v>1011</v>
      </c>
      <c r="I566" s="59" t="s">
        <v>197</v>
      </c>
    </row>
    <row r="567" spans="2:9" ht="15" customHeight="1" x14ac:dyDescent="0.25">
      <c r="B567" s="55" t="s">
        <v>419</v>
      </c>
      <c r="C567" s="56">
        <v>1062100</v>
      </c>
      <c r="D567" s="57">
        <v>0</v>
      </c>
      <c r="E567" s="56">
        <v>1062100</v>
      </c>
      <c r="F567" s="58">
        <v>45107</v>
      </c>
      <c r="G567" s="54" t="str">
        <f t="shared" si="8"/>
        <v>Vigente</v>
      </c>
      <c r="H567" s="54" t="s">
        <v>1011</v>
      </c>
      <c r="I567" s="59" t="s">
        <v>197</v>
      </c>
    </row>
    <row r="568" spans="2:9" ht="15" customHeight="1" x14ac:dyDescent="0.25">
      <c r="B568" s="55" t="s">
        <v>419</v>
      </c>
      <c r="C568" s="56">
        <v>1062100</v>
      </c>
      <c r="D568" s="57">
        <v>0</v>
      </c>
      <c r="E568" s="56">
        <v>1062100</v>
      </c>
      <c r="F568" s="58">
        <v>45076</v>
      </c>
      <c r="G568" s="54" t="str">
        <f t="shared" si="8"/>
        <v>Vigente</v>
      </c>
      <c r="H568" s="54" t="s">
        <v>1011</v>
      </c>
      <c r="I568" s="59" t="s">
        <v>197</v>
      </c>
    </row>
    <row r="569" spans="2:9" ht="15" customHeight="1" x14ac:dyDescent="0.25">
      <c r="B569" s="55" t="s">
        <v>419</v>
      </c>
      <c r="C569" s="56">
        <v>1062100</v>
      </c>
      <c r="D569" s="57">
        <v>0</v>
      </c>
      <c r="E569" s="56">
        <v>1062100</v>
      </c>
      <c r="F569" s="58">
        <v>45046</v>
      </c>
      <c r="G569" s="54" t="str">
        <f t="shared" si="8"/>
        <v>Vigente</v>
      </c>
      <c r="H569" s="54" t="s">
        <v>1011</v>
      </c>
      <c r="I569" s="59" t="s">
        <v>197</v>
      </c>
    </row>
    <row r="570" spans="2:9" ht="15" customHeight="1" x14ac:dyDescent="0.25">
      <c r="B570" s="55" t="s">
        <v>419</v>
      </c>
      <c r="C570" s="56">
        <v>1062100</v>
      </c>
      <c r="D570" s="57">
        <v>0</v>
      </c>
      <c r="E570" s="56">
        <v>1062100</v>
      </c>
      <c r="F570" s="58">
        <v>45137</v>
      </c>
      <c r="G570" s="54" t="str">
        <f t="shared" si="8"/>
        <v>Vigente</v>
      </c>
      <c r="H570" s="54" t="s">
        <v>1011</v>
      </c>
      <c r="I570" s="59" t="s">
        <v>197</v>
      </c>
    </row>
    <row r="571" spans="2:9" ht="15" customHeight="1" x14ac:dyDescent="0.25">
      <c r="B571" s="55" t="s">
        <v>419</v>
      </c>
      <c r="C571" s="56">
        <v>1062100</v>
      </c>
      <c r="D571" s="57">
        <v>0</v>
      </c>
      <c r="E571" s="56">
        <v>1062100</v>
      </c>
      <c r="F571" s="58">
        <v>44945</v>
      </c>
      <c r="G571" s="54" t="str">
        <f t="shared" si="8"/>
        <v>Vigente</v>
      </c>
      <c r="H571" s="54" t="s">
        <v>1011</v>
      </c>
      <c r="I571" s="59" t="s">
        <v>197</v>
      </c>
    </row>
    <row r="572" spans="2:9" ht="15" customHeight="1" x14ac:dyDescent="0.25">
      <c r="B572" s="55" t="s">
        <v>221</v>
      </c>
      <c r="C572" s="56">
        <v>0</v>
      </c>
      <c r="D572" s="57">
        <v>38400</v>
      </c>
      <c r="E572" s="56">
        <v>281841408</v>
      </c>
      <c r="F572" s="58" t="s">
        <v>446</v>
      </c>
      <c r="G572" s="54" t="str">
        <f t="shared" si="8"/>
        <v>Vigente</v>
      </c>
      <c r="H572" s="54" t="s">
        <v>1011</v>
      </c>
      <c r="I572" s="59" t="s">
        <v>295</v>
      </c>
    </row>
    <row r="573" spans="2:9" ht="15" customHeight="1" x14ac:dyDescent="0.25">
      <c r="B573" s="55" t="s">
        <v>221</v>
      </c>
      <c r="C573" s="56">
        <v>0</v>
      </c>
      <c r="D573" s="57">
        <v>3600</v>
      </c>
      <c r="E573" s="56">
        <v>26422632</v>
      </c>
      <c r="F573" s="58" t="s">
        <v>446</v>
      </c>
      <c r="G573" s="54" t="str">
        <f t="shared" si="8"/>
        <v>Vigente</v>
      </c>
      <c r="H573" s="54" t="s">
        <v>1011</v>
      </c>
      <c r="I573" s="59" t="s">
        <v>295</v>
      </c>
    </row>
    <row r="574" spans="2:9" ht="15" customHeight="1" x14ac:dyDescent="0.25">
      <c r="B574" s="55" t="s">
        <v>221</v>
      </c>
      <c r="C574" s="56">
        <v>0</v>
      </c>
      <c r="D574" s="57">
        <v>67200</v>
      </c>
      <c r="E574" s="56">
        <v>493222464</v>
      </c>
      <c r="F574" s="58" t="s">
        <v>446</v>
      </c>
      <c r="G574" s="54" t="str">
        <f t="shared" si="8"/>
        <v>Vigente</v>
      </c>
      <c r="H574" s="54" t="s">
        <v>1011</v>
      </c>
      <c r="I574" s="59" t="s">
        <v>295</v>
      </c>
    </row>
    <row r="575" spans="2:9" ht="15" customHeight="1" x14ac:dyDescent="0.25">
      <c r="B575" s="55" t="s">
        <v>221</v>
      </c>
      <c r="C575" s="56">
        <v>0</v>
      </c>
      <c r="D575" s="57">
        <v>67200</v>
      </c>
      <c r="E575" s="56">
        <v>493222464</v>
      </c>
      <c r="F575" s="58" t="s">
        <v>446</v>
      </c>
      <c r="G575" s="54" t="str">
        <f t="shared" si="8"/>
        <v>Vigente</v>
      </c>
      <c r="H575" s="54" t="s">
        <v>1011</v>
      </c>
      <c r="I575" s="59" t="s">
        <v>295</v>
      </c>
    </row>
    <row r="576" spans="2:9" ht="15" customHeight="1" x14ac:dyDescent="0.25">
      <c r="B576" s="55" t="s">
        <v>221</v>
      </c>
      <c r="C576" s="56">
        <v>0</v>
      </c>
      <c r="D576" s="57">
        <v>21000</v>
      </c>
      <c r="E576" s="56">
        <v>154132020</v>
      </c>
      <c r="F576" s="58" t="s">
        <v>446</v>
      </c>
      <c r="G576" s="54" t="str">
        <f t="shared" si="8"/>
        <v>Vigente</v>
      </c>
      <c r="H576" s="54" t="s">
        <v>1011</v>
      </c>
      <c r="I576" s="59" t="s">
        <v>295</v>
      </c>
    </row>
    <row r="577" spans="2:9" ht="15" customHeight="1" x14ac:dyDescent="0.25">
      <c r="B577" s="55" t="s">
        <v>221</v>
      </c>
      <c r="C577" s="56">
        <v>0</v>
      </c>
      <c r="D577" s="57">
        <v>69900</v>
      </c>
      <c r="E577" s="56">
        <v>513039438</v>
      </c>
      <c r="F577" s="58" t="s">
        <v>446</v>
      </c>
      <c r="G577" s="54" t="str">
        <f t="shared" si="8"/>
        <v>Vigente</v>
      </c>
      <c r="H577" s="54" t="s">
        <v>1011</v>
      </c>
      <c r="I577" s="59" t="s">
        <v>295</v>
      </c>
    </row>
    <row r="578" spans="2:9" ht="15" customHeight="1" x14ac:dyDescent="0.25">
      <c r="B578" s="55" t="s">
        <v>221</v>
      </c>
      <c r="C578" s="56">
        <v>0</v>
      </c>
      <c r="D578" s="57">
        <v>19200</v>
      </c>
      <c r="E578" s="56">
        <v>140920704</v>
      </c>
      <c r="F578" s="58" t="s">
        <v>446</v>
      </c>
      <c r="G578" s="54" t="str">
        <f t="shared" si="8"/>
        <v>Vigente</v>
      </c>
      <c r="H578" s="54" t="s">
        <v>1011</v>
      </c>
      <c r="I578" s="59" t="s">
        <v>295</v>
      </c>
    </row>
    <row r="579" spans="2:9" ht="15" customHeight="1" x14ac:dyDescent="0.25">
      <c r="B579" s="55" t="s">
        <v>221</v>
      </c>
      <c r="C579" s="56">
        <v>0</v>
      </c>
      <c r="D579" s="57">
        <v>28800</v>
      </c>
      <c r="E579" s="56">
        <v>211381056</v>
      </c>
      <c r="F579" s="58" t="s">
        <v>446</v>
      </c>
      <c r="G579" s="54" t="str">
        <f t="shared" si="8"/>
        <v>Vigente</v>
      </c>
      <c r="H579" s="54" t="s">
        <v>1011</v>
      </c>
      <c r="I579" s="59" t="s">
        <v>295</v>
      </c>
    </row>
    <row r="580" spans="2:9" ht="15" customHeight="1" x14ac:dyDescent="0.25">
      <c r="B580" s="55" t="s">
        <v>221</v>
      </c>
      <c r="C580" s="56">
        <v>0</v>
      </c>
      <c r="D580" s="57">
        <v>28800</v>
      </c>
      <c r="E580" s="56">
        <v>211381056</v>
      </c>
      <c r="F580" s="58" t="s">
        <v>446</v>
      </c>
      <c r="G580" s="54" t="str">
        <f t="shared" si="8"/>
        <v>Vigente</v>
      </c>
      <c r="H580" s="54" t="s">
        <v>1011</v>
      </c>
      <c r="I580" s="59" t="s">
        <v>295</v>
      </c>
    </row>
    <row r="581" spans="2:9" ht="15" customHeight="1" x14ac:dyDescent="0.25">
      <c r="B581" s="55" t="s">
        <v>221</v>
      </c>
      <c r="C581" s="56">
        <v>0</v>
      </c>
      <c r="D581" s="57">
        <v>10500</v>
      </c>
      <c r="E581" s="56">
        <v>77066010</v>
      </c>
      <c r="F581" s="58" t="s">
        <v>446</v>
      </c>
      <c r="G581" s="54" t="str">
        <f t="shared" si="8"/>
        <v>Vigente</v>
      </c>
      <c r="H581" s="54" t="s">
        <v>1011</v>
      </c>
      <c r="I581" s="59" t="s">
        <v>295</v>
      </c>
    </row>
    <row r="582" spans="2:9" ht="15" customHeight="1" x14ac:dyDescent="0.25">
      <c r="B582" s="55" t="s">
        <v>221</v>
      </c>
      <c r="C582" s="56">
        <v>0</v>
      </c>
      <c r="D582" s="57">
        <v>31500</v>
      </c>
      <c r="E582" s="56">
        <v>231198030</v>
      </c>
      <c r="F582" s="58" t="s">
        <v>446</v>
      </c>
      <c r="G582" s="54" t="str">
        <f t="shared" si="8"/>
        <v>Vigente</v>
      </c>
      <c r="H582" s="54" t="s">
        <v>1011</v>
      </c>
      <c r="I582" s="59" t="s">
        <v>295</v>
      </c>
    </row>
    <row r="583" spans="2:9" ht="15" customHeight="1" x14ac:dyDescent="0.25">
      <c r="B583" s="55" t="s">
        <v>221</v>
      </c>
      <c r="C583" s="56">
        <v>0</v>
      </c>
      <c r="D583" s="57">
        <v>96690</v>
      </c>
      <c r="E583" s="56">
        <v>709667857.79999995</v>
      </c>
      <c r="F583" s="58" t="s">
        <v>446</v>
      </c>
      <c r="G583" s="54" t="str">
        <f t="shared" si="8"/>
        <v>Vigente</v>
      </c>
      <c r="H583" s="54" t="s">
        <v>1011</v>
      </c>
      <c r="I583" s="59" t="s">
        <v>295</v>
      </c>
    </row>
    <row r="584" spans="2:9" ht="15" customHeight="1" x14ac:dyDescent="0.25">
      <c r="B584" s="55" t="s">
        <v>221</v>
      </c>
      <c r="C584" s="56">
        <v>0</v>
      </c>
      <c r="D584" s="57">
        <v>48000</v>
      </c>
      <c r="E584" s="56">
        <v>352301760</v>
      </c>
      <c r="F584" s="58" t="s">
        <v>446</v>
      </c>
      <c r="G584" s="54" t="str">
        <f t="shared" si="8"/>
        <v>Vigente</v>
      </c>
      <c r="H584" s="54" t="s">
        <v>1011</v>
      </c>
      <c r="I584" s="59" t="s">
        <v>295</v>
      </c>
    </row>
    <row r="585" spans="2:9" ht="15" customHeight="1" x14ac:dyDescent="0.25">
      <c r="B585" s="55" t="s">
        <v>221</v>
      </c>
      <c r="C585" s="56">
        <v>0</v>
      </c>
      <c r="D585" s="57">
        <v>96000</v>
      </c>
      <c r="E585" s="56">
        <v>704603520</v>
      </c>
      <c r="F585" s="58" t="s">
        <v>446</v>
      </c>
      <c r="G585" s="54" t="str">
        <f t="shared" si="8"/>
        <v>Vigente</v>
      </c>
      <c r="H585" s="54" t="s">
        <v>1011</v>
      </c>
      <c r="I585" s="59" t="s">
        <v>295</v>
      </c>
    </row>
    <row r="586" spans="2:9" ht="15" customHeight="1" x14ac:dyDescent="0.25">
      <c r="B586" s="55" t="s">
        <v>221</v>
      </c>
      <c r="C586" s="56">
        <v>0</v>
      </c>
      <c r="D586" s="57">
        <v>2550</v>
      </c>
      <c r="E586" s="56">
        <v>18716031</v>
      </c>
      <c r="F586" s="58" t="s">
        <v>446</v>
      </c>
      <c r="G586" s="54" t="str">
        <f t="shared" si="8"/>
        <v>Vigente</v>
      </c>
      <c r="H586" s="54" t="s">
        <v>1011</v>
      </c>
      <c r="I586" s="59" t="s">
        <v>295</v>
      </c>
    </row>
    <row r="587" spans="2:9" ht="15" customHeight="1" x14ac:dyDescent="0.25">
      <c r="B587" s="55" t="s">
        <v>221</v>
      </c>
      <c r="C587" s="56">
        <v>0</v>
      </c>
      <c r="D587" s="57">
        <v>28800</v>
      </c>
      <c r="E587" s="56">
        <v>211381056</v>
      </c>
      <c r="F587" s="58" t="s">
        <v>446</v>
      </c>
      <c r="G587" s="54" t="str">
        <f t="shared" si="8"/>
        <v>Vigente</v>
      </c>
      <c r="H587" s="54" t="s">
        <v>1011</v>
      </c>
      <c r="I587" s="59" t="s">
        <v>295</v>
      </c>
    </row>
    <row r="588" spans="2:9" ht="15" customHeight="1" x14ac:dyDescent="0.25">
      <c r="B588" s="55" t="s">
        <v>221</v>
      </c>
      <c r="C588" s="56">
        <v>0</v>
      </c>
      <c r="D588" s="57">
        <v>48000</v>
      </c>
      <c r="E588" s="56">
        <v>352301760</v>
      </c>
      <c r="F588" s="58" t="s">
        <v>446</v>
      </c>
      <c r="G588" s="54" t="str">
        <f t="shared" si="8"/>
        <v>Vigente</v>
      </c>
      <c r="H588" s="54" t="s">
        <v>1011</v>
      </c>
      <c r="I588" s="59" t="s">
        <v>295</v>
      </c>
    </row>
    <row r="589" spans="2:9" ht="15" customHeight="1" x14ac:dyDescent="0.25">
      <c r="B589" s="55" t="s">
        <v>221</v>
      </c>
      <c r="C589" s="56">
        <v>0</v>
      </c>
      <c r="D589" s="57">
        <v>28800</v>
      </c>
      <c r="E589" s="56">
        <v>211381056</v>
      </c>
      <c r="F589" s="58" t="s">
        <v>446</v>
      </c>
      <c r="G589" s="54" t="str">
        <f t="shared" si="8"/>
        <v>Vigente</v>
      </c>
      <c r="H589" s="54" t="s">
        <v>1011</v>
      </c>
      <c r="I589" s="59" t="s">
        <v>295</v>
      </c>
    </row>
    <row r="590" spans="2:9" ht="15" customHeight="1" x14ac:dyDescent="0.25">
      <c r="B590" s="55" t="s">
        <v>221</v>
      </c>
      <c r="C590" s="56">
        <v>0</v>
      </c>
      <c r="D590" s="57">
        <v>23320</v>
      </c>
      <c r="E590" s="56">
        <v>171159938.40000001</v>
      </c>
      <c r="F590" s="58" t="s">
        <v>446</v>
      </c>
      <c r="G590" s="54" t="str">
        <f t="shared" si="8"/>
        <v>Vigente</v>
      </c>
      <c r="H590" s="54" t="s">
        <v>1011</v>
      </c>
      <c r="I590" s="59" t="s">
        <v>295</v>
      </c>
    </row>
    <row r="591" spans="2:9" ht="15" customHeight="1" x14ac:dyDescent="0.25">
      <c r="B591" s="55" t="s">
        <v>221</v>
      </c>
      <c r="C591" s="56">
        <v>0</v>
      </c>
      <c r="D591" s="57">
        <v>38400</v>
      </c>
      <c r="E591" s="56">
        <v>281841408</v>
      </c>
      <c r="F591" s="58" t="s">
        <v>446</v>
      </c>
      <c r="G591" s="54" t="str">
        <f t="shared" si="8"/>
        <v>Vigente</v>
      </c>
      <c r="H591" s="54" t="s">
        <v>1011</v>
      </c>
      <c r="I591" s="59" t="s">
        <v>295</v>
      </c>
    </row>
    <row r="592" spans="2:9" ht="15" customHeight="1" x14ac:dyDescent="0.25">
      <c r="B592" s="55" t="s">
        <v>221</v>
      </c>
      <c r="C592" s="56">
        <v>0</v>
      </c>
      <c r="D592" s="57">
        <v>16950</v>
      </c>
      <c r="E592" s="56">
        <v>124406559</v>
      </c>
      <c r="F592" s="58" t="s">
        <v>446</v>
      </c>
      <c r="G592" s="54" t="str">
        <f t="shared" ref="G592:G655" si="9">+IF((F592-$C$6)&gt;0,"Vigente","Vencido")</f>
        <v>Vigente</v>
      </c>
      <c r="H592" s="54" t="s">
        <v>1011</v>
      </c>
      <c r="I592" s="59" t="s">
        <v>295</v>
      </c>
    </row>
    <row r="593" spans="2:9" ht="15" customHeight="1" x14ac:dyDescent="0.25">
      <c r="B593" s="55" t="s">
        <v>221</v>
      </c>
      <c r="C593" s="56">
        <v>0</v>
      </c>
      <c r="D593" s="57">
        <v>28800</v>
      </c>
      <c r="E593" s="56">
        <v>211381056</v>
      </c>
      <c r="F593" s="58" t="s">
        <v>446</v>
      </c>
      <c r="G593" s="54" t="str">
        <f t="shared" si="9"/>
        <v>Vigente</v>
      </c>
      <c r="H593" s="54" t="s">
        <v>1011</v>
      </c>
      <c r="I593" s="59" t="s">
        <v>295</v>
      </c>
    </row>
    <row r="594" spans="2:9" ht="15" customHeight="1" x14ac:dyDescent="0.25">
      <c r="B594" s="55" t="s">
        <v>545</v>
      </c>
      <c r="C594" s="56">
        <v>6458400</v>
      </c>
      <c r="D594" s="57">
        <v>0</v>
      </c>
      <c r="E594" s="56">
        <v>6458400</v>
      </c>
      <c r="F594" s="58">
        <v>44911</v>
      </c>
      <c r="G594" s="54" t="str">
        <f t="shared" si="9"/>
        <v>Vencido</v>
      </c>
      <c r="H594" s="54" t="s">
        <v>1010</v>
      </c>
      <c r="I594" s="59" t="s">
        <v>197</v>
      </c>
    </row>
    <row r="595" spans="2:9" ht="15" customHeight="1" x14ac:dyDescent="0.25">
      <c r="B595" s="55" t="s">
        <v>56</v>
      </c>
      <c r="C595" s="56">
        <v>1500000</v>
      </c>
      <c r="D595" s="57">
        <v>0</v>
      </c>
      <c r="E595" s="56">
        <v>1500000</v>
      </c>
      <c r="F595" s="58">
        <v>43755</v>
      </c>
      <c r="G595" s="54" t="str">
        <f t="shared" si="9"/>
        <v>Vencido</v>
      </c>
      <c r="H595" s="54" t="s">
        <v>1010</v>
      </c>
      <c r="I595" s="59" t="s">
        <v>197</v>
      </c>
    </row>
    <row r="596" spans="2:9" ht="15" customHeight="1" x14ac:dyDescent="0.25">
      <c r="B596" s="55" t="s">
        <v>57</v>
      </c>
      <c r="C596" s="56">
        <v>23000</v>
      </c>
      <c r="D596" s="57">
        <v>0</v>
      </c>
      <c r="E596" s="56">
        <v>23000</v>
      </c>
      <c r="F596" s="58">
        <v>44875</v>
      </c>
      <c r="G596" s="54" t="str">
        <f t="shared" si="9"/>
        <v>Vencido</v>
      </c>
      <c r="H596" s="54" t="s">
        <v>1010</v>
      </c>
      <c r="I596" s="59" t="s">
        <v>197</v>
      </c>
    </row>
    <row r="597" spans="2:9" ht="15" customHeight="1" x14ac:dyDescent="0.25">
      <c r="B597" s="55" t="s">
        <v>549</v>
      </c>
      <c r="C597" s="56">
        <v>104381</v>
      </c>
      <c r="D597" s="57">
        <v>0</v>
      </c>
      <c r="E597" s="56">
        <v>104381</v>
      </c>
      <c r="F597" s="58">
        <v>44902</v>
      </c>
      <c r="G597" s="54" t="str">
        <f t="shared" si="9"/>
        <v>Vencido</v>
      </c>
      <c r="H597" s="54" t="s">
        <v>1010</v>
      </c>
      <c r="I597" s="59" t="s">
        <v>197</v>
      </c>
    </row>
    <row r="598" spans="2:9" ht="15" customHeight="1" x14ac:dyDescent="0.25">
      <c r="B598" s="55" t="s">
        <v>222</v>
      </c>
      <c r="C598" s="56">
        <v>550000</v>
      </c>
      <c r="D598" s="57">
        <v>0</v>
      </c>
      <c r="E598" s="56">
        <v>550000</v>
      </c>
      <c r="F598" s="58">
        <v>44715</v>
      </c>
      <c r="G598" s="54" t="str">
        <f t="shared" si="9"/>
        <v>Vencido</v>
      </c>
      <c r="H598" s="54" t="s">
        <v>1010</v>
      </c>
      <c r="I598" s="59" t="s">
        <v>338</v>
      </c>
    </row>
    <row r="599" spans="2:9" ht="15" customHeight="1" x14ac:dyDescent="0.25">
      <c r="B599" s="55" t="s">
        <v>222</v>
      </c>
      <c r="C599" s="56">
        <v>0</v>
      </c>
      <c r="D599" s="57">
        <v>121</v>
      </c>
      <c r="E599" s="56">
        <v>888094.02</v>
      </c>
      <c r="F599" s="58" t="s">
        <v>445</v>
      </c>
      <c r="G599" s="54" t="str">
        <f t="shared" si="9"/>
        <v>Vencido</v>
      </c>
      <c r="H599" s="54" t="s">
        <v>1010</v>
      </c>
      <c r="I599" s="59" t="s">
        <v>295</v>
      </c>
    </row>
    <row r="600" spans="2:9" ht="15" customHeight="1" x14ac:dyDescent="0.25">
      <c r="B600" s="55" t="s">
        <v>223</v>
      </c>
      <c r="C600" s="56">
        <v>0</v>
      </c>
      <c r="D600" s="57">
        <v>250</v>
      </c>
      <c r="E600" s="56">
        <v>1834905</v>
      </c>
      <c r="F600" s="58" t="s">
        <v>550</v>
      </c>
      <c r="G600" s="54" t="str">
        <f t="shared" si="9"/>
        <v>Vencido</v>
      </c>
      <c r="H600" s="54" t="s">
        <v>1010</v>
      </c>
      <c r="I600" s="59" t="s">
        <v>295</v>
      </c>
    </row>
    <row r="601" spans="2:9" ht="15" customHeight="1" x14ac:dyDescent="0.25">
      <c r="B601" s="55" t="s">
        <v>58</v>
      </c>
      <c r="C601" s="56">
        <v>187273</v>
      </c>
      <c r="D601" s="57">
        <v>0</v>
      </c>
      <c r="E601" s="56">
        <v>187273</v>
      </c>
      <c r="F601" s="58">
        <v>44648</v>
      </c>
      <c r="G601" s="54" t="str">
        <f t="shared" si="9"/>
        <v>Vencido</v>
      </c>
      <c r="H601" s="54" t="s">
        <v>1010</v>
      </c>
      <c r="I601" s="59" t="s">
        <v>197</v>
      </c>
    </row>
    <row r="602" spans="2:9" ht="15" customHeight="1" x14ac:dyDescent="0.25">
      <c r="B602" s="55" t="s">
        <v>224</v>
      </c>
      <c r="C602" s="56">
        <v>0</v>
      </c>
      <c r="D602" s="57">
        <v>11794.06</v>
      </c>
      <c r="E602" s="56">
        <v>86563918.657199994</v>
      </c>
      <c r="F602" s="58" t="s">
        <v>433</v>
      </c>
      <c r="G602" s="54" t="str">
        <f t="shared" si="9"/>
        <v>Vigente</v>
      </c>
      <c r="H602" s="54" t="s">
        <v>1010</v>
      </c>
      <c r="I602" s="59" t="s">
        <v>295</v>
      </c>
    </row>
    <row r="603" spans="2:9" ht="15" customHeight="1" x14ac:dyDescent="0.25">
      <c r="B603" s="55" t="s">
        <v>224</v>
      </c>
      <c r="C603" s="56">
        <v>0</v>
      </c>
      <c r="D603" s="57">
        <v>2996.1</v>
      </c>
      <c r="E603" s="56">
        <v>21990235.482000001</v>
      </c>
      <c r="F603" s="58" t="s">
        <v>433</v>
      </c>
      <c r="G603" s="54" t="str">
        <f t="shared" si="9"/>
        <v>Vigente</v>
      </c>
      <c r="H603" s="54" t="s">
        <v>1010</v>
      </c>
      <c r="I603" s="59" t="s">
        <v>295</v>
      </c>
    </row>
    <row r="604" spans="2:9" ht="15" customHeight="1" x14ac:dyDescent="0.25">
      <c r="B604" s="55" t="s">
        <v>224</v>
      </c>
      <c r="C604" s="56">
        <v>0</v>
      </c>
      <c r="D604" s="57">
        <v>803</v>
      </c>
      <c r="E604" s="56">
        <v>5893714.8600000003</v>
      </c>
      <c r="F604" s="58" t="s">
        <v>551</v>
      </c>
      <c r="G604" s="54" t="str">
        <f t="shared" si="9"/>
        <v>Vencido</v>
      </c>
      <c r="H604" s="54" t="s">
        <v>1010</v>
      </c>
      <c r="I604" s="59" t="s">
        <v>295</v>
      </c>
    </row>
    <row r="605" spans="2:9" ht="15" customHeight="1" x14ac:dyDescent="0.25">
      <c r="B605" s="55" t="s">
        <v>224</v>
      </c>
      <c r="C605" s="56">
        <v>0</v>
      </c>
      <c r="D605" s="57">
        <v>7595.1</v>
      </c>
      <c r="E605" s="56">
        <v>55745147.862000003</v>
      </c>
      <c r="F605" s="58" t="s">
        <v>433</v>
      </c>
      <c r="G605" s="54" t="str">
        <f t="shared" si="9"/>
        <v>Vigente</v>
      </c>
      <c r="H605" s="54" t="s">
        <v>1010</v>
      </c>
      <c r="I605" s="59" t="s">
        <v>295</v>
      </c>
    </row>
    <row r="606" spans="2:9" ht="15" customHeight="1" x14ac:dyDescent="0.25">
      <c r="B606" s="55" t="s">
        <v>224</v>
      </c>
      <c r="C606" s="56">
        <v>0</v>
      </c>
      <c r="D606" s="57">
        <v>2527.4299999999998</v>
      </c>
      <c r="E606" s="56">
        <v>18550375.7766</v>
      </c>
      <c r="F606" s="58" t="s">
        <v>552</v>
      </c>
      <c r="G606" s="54" t="str">
        <f t="shared" si="9"/>
        <v>Vencido</v>
      </c>
      <c r="H606" s="54" t="s">
        <v>1010</v>
      </c>
      <c r="I606" s="59" t="s">
        <v>295</v>
      </c>
    </row>
    <row r="607" spans="2:9" ht="15" customHeight="1" x14ac:dyDescent="0.25">
      <c r="B607" s="55" t="s">
        <v>224</v>
      </c>
      <c r="C607" s="56">
        <v>0</v>
      </c>
      <c r="D607" s="57">
        <v>1202.29</v>
      </c>
      <c r="E607" s="56">
        <v>8824351.7297999989</v>
      </c>
      <c r="F607" s="58" t="s">
        <v>552</v>
      </c>
      <c r="G607" s="54" t="str">
        <f t="shared" si="9"/>
        <v>Vencido</v>
      </c>
      <c r="H607" s="54" t="s">
        <v>1010</v>
      </c>
      <c r="I607" s="59" t="s">
        <v>295</v>
      </c>
    </row>
    <row r="608" spans="2:9" ht="15" customHeight="1" x14ac:dyDescent="0.25">
      <c r="B608" s="55" t="s">
        <v>224</v>
      </c>
      <c r="C608" s="56">
        <v>0</v>
      </c>
      <c r="D608" s="57">
        <v>5380.7</v>
      </c>
      <c r="E608" s="56">
        <v>39492293.333999999</v>
      </c>
      <c r="F608" s="58" t="s">
        <v>433</v>
      </c>
      <c r="G608" s="54" t="str">
        <f t="shared" si="9"/>
        <v>Vigente</v>
      </c>
      <c r="H608" s="54" t="s">
        <v>1010</v>
      </c>
      <c r="I608" s="59" t="s">
        <v>295</v>
      </c>
    </row>
    <row r="609" spans="2:9" ht="15" customHeight="1" x14ac:dyDescent="0.25">
      <c r="B609" s="55" t="s">
        <v>224</v>
      </c>
      <c r="C609" s="56">
        <v>0</v>
      </c>
      <c r="D609" s="57">
        <v>2306</v>
      </c>
      <c r="E609" s="56">
        <v>16925163.719999999</v>
      </c>
      <c r="F609" s="58" t="s">
        <v>553</v>
      </c>
      <c r="G609" s="54" t="str">
        <f t="shared" si="9"/>
        <v>Vencido</v>
      </c>
      <c r="H609" s="54" t="s">
        <v>1010</v>
      </c>
      <c r="I609" s="59" t="s">
        <v>295</v>
      </c>
    </row>
    <row r="610" spans="2:9" ht="15" customHeight="1" x14ac:dyDescent="0.25">
      <c r="B610" s="55" t="s">
        <v>224</v>
      </c>
      <c r="C610" s="56">
        <v>0</v>
      </c>
      <c r="D610" s="57">
        <v>2126</v>
      </c>
      <c r="E610" s="56">
        <v>15604032.119999999</v>
      </c>
      <c r="F610" s="58" t="s">
        <v>443</v>
      </c>
      <c r="G610" s="54" t="str">
        <f t="shared" si="9"/>
        <v>Vencido</v>
      </c>
      <c r="H610" s="54" t="s">
        <v>1010</v>
      </c>
      <c r="I610" s="59" t="s">
        <v>295</v>
      </c>
    </row>
    <row r="611" spans="2:9" ht="15" customHeight="1" x14ac:dyDescent="0.25">
      <c r="B611" s="55" t="s">
        <v>224</v>
      </c>
      <c r="C611" s="56">
        <v>0</v>
      </c>
      <c r="D611" s="57">
        <v>17574.2</v>
      </c>
      <c r="E611" s="56">
        <v>128987949.80400001</v>
      </c>
      <c r="F611" s="58" t="s">
        <v>433</v>
      </c>
      <c r="G611" s="54" t="str">
        <f t="shared" si="9"/>
        <v>Vigente</v>
      </c>
      <c r="H611" s="54" t="s">
        <v>1010</v>
      </c>
      <c r="I611" s="59" t="s">
        <v>295</v>
      </c>
    </row>
    <row r="612" spans="2:9" ht="15" customHeight="1" x14ac:dyDescent="0.25">
      <c r="B612" s="55" t="s">
        <v>224</v>
      </c>
      <c r="C612" s="56">
        <v>0</v>
      </c>
      <c r="D612" s="57">
        <v>7532</v>
      </c>
      <c r="E612" s="56">
        <v>55282017.839999996</v>
      </c>
      <c r="F612" s="58" t="s">
        <v>553</v>
      </c>
      <c r="G612" s="54" t="str">
        <f t="shared" si="9"/>
        <v>Vencido</v>
      </c>
      <c r="H612" s="54" t="s">
        <v>1010</v>
      </c>
      <c r="I612" s="59" t="s">
        <v>295</v>
      </c>
    </row>
    <row r="613" spans="2:9" ht="15" customHeight="1" x14ac:dyDescent="0.25">
      <c r="B613" s="55" t="s">
        <v>224</v>
      </c>
      <c r="C613" s="56">
        <v>0</v>
      </c>
      <c r="D613" s="57">
        <v>8998.5</v>
      </c>
      <c r="E613" s="56">
        <v>66045570.57</v>
      </c>
      <c r="F613" s="58" t="s">
        <v>434</v>
      </c>
      <c r="G613" s="54" t="str">
        <f t="shared" si="9"/>
        <v>Vigente</v>
      </c>
      <c r="H613" s="54" t="s">
        <v>1010</v>
      </c>
      <c r="I613" s="59" t="s">
        <v>295</v>
      </c>
    </row>
    <row r="614" spans="2:9" ht="15" customHeight="1" x14ac:dyDescent="0.25">
      <c r="B614" s="55" t="s">
        <v>224</v>
      </c>
      <c r="C614" s="56">
        <v>0</v>
      </c>
      <c r="D614" s="57">
        <v>3857</v>
      </c>
      <c r="E614" s="56">
        <v>28308914.34</v>
      </c>
      <c r="F614" s="58" t="s">
        <v>196</v>
      </c>
      <c r="G614" s="54" t="str">
        <f t="shared" si="9"/>
        <v>Vencido</v>
      </c>
      <c r="H614" s="54" t="s">
        <v>1010</v>
      </c>
      <c r="I614" s="59" t="s">
        <v>295</v>
      </c>
    </row>
    <row r="615" spans="2:9" ht="15" customHeight="1" x14ac:dyDescent="0.25">
      <c r="B615" s="55" t="s">
        <v>225</v>
      </c>
      <c r="C615" s="56">
        <v>0</v>
      </c>
      <c r="D615" s="57">
        <v>328.55</v>
      </c>
      <c r="E615" s="56">
        <v>2411432.1510000001</v>
      </c>
      <c r="F615" s="58" t="s">
        <v>554</v>
      </c>
      <c r="G615" s="54" t="str">
        <f t="shared" si="9"/>
        <v>Vencido</v>
      </c>
      <c r="H615" s="54" t="s">
        <v>1010</v>
      </c>
      <c r="I615" s="59" t="s">
        <v>295</v>
      </c>
    </row>
    <row r="616" spans="2:9" ht="15" customHeight="1" x14ac:dyDescent="0.25">
      <c r="B616" s="55" t="s">
        <v>555</v>
      </c>
      <c r="C616" s="56">
        <v>0</v>
      </c>
      <c r="D616" s="57">
        <v>1500</v>
      </c>
      <c r="E616" s="56">
        <v>11009430</v>
      </c>
      <c r="F616" s="58" t="s">
        <v>297</v>
      </c>
      <c r="G616" s="54" t="str">
        <f t="shared" si="9"/>
        <v>Vigente</v>
      </c>
      <c r="H616" s="54" t="s">
        <v>1010</v>
      </c>
      <c r="I616" s="59" t="s">
        <v>295</v>
      </c>
    </row>
    <row r="617" spans="2:9" ht="15" customHeight="1" x14ac:dyDescent="0.25">
      <c r="B617" s="55" t="s">
        <v>59</v>
      </c>
      <c r="C617" s="56">
        <v>900000</v>
      </c>
      <c r="D617" s="57">
        <v>0</v>
      </c>
      <c r="E617" s="56">
        <v>900000</v>
      </c>
      <c r="F617" s="58">
        <v>44758</v>
      </c>
      <c r="G617" s="54" t="str">
        <f t="shared" si="9"/>
        <v>Vencido</v>
      </c>
      <c r="H617" s="54" t="s">
        <v>1010</v>
      </c>
      <c r="I617" s="59" t="s">
        <v>197</v>
      </c>
    </row>
    <row r="618" spans="2:9" ht="15" customHeight="1" x14ac:dyDescent="0.25">
      <c r="B618" s="55" t="s">
        <v>556</v>
      </c>
      <c r="C618" s="56">
        <v>750000</v>
      </c>
      <c r="D618" s="57">
        <v>0</v>
      </c>
      <c r="E618" s="56">
        <v>750000</v>
      </c>
      <c r="F618" s="58">
        <v>44940</v>
      </c>
      <c r="G618" s="54" t="str">
        <f t="shared" si="9"/>
        <v>Vigente</v>
      </c>
      <c r="H618" s="54" t="s">
        <v>1010</v>
      </c>
      <c r="I618" s="59" t="s">
        <v>197</v>
      </c>
    </row>
    <row r="619" spans="2:9" ht="15" customHeight="1" x14ac:dyDescent="0.25">
      <c r="B619" s="55" t="s">
        <v>226</v>
      </c>
      <c r="C619" s="56">
        <v>0</v>
      </c>
      <c r="D619" s="57">
        <v>64</v>
      </c>
      <c r="E619" s="56">
        <v>469735.67999999999</v>
      </c>
      <c r="F619" s="58" t="s">
        <v>283</v>
      </c>
      <c r="G619" s="54" t="str">
        <f t="shared" si="9"/>
        <v>Vencido</v>
      </c>
      <c r="H619" s="54" t="s">
        <v>1010</v>
      </c>
      <c r="I619" s="59" t="s">
        <v>295</v>
      </c>
    </row>
    <row r="620" spans="2:9" ht="15" customHeight="1" x14ac:dyDescent="0.25">
      <c r="B620" s="55" t="s">
        <v>226</v>
      </c>
      <c r="C620" s="56">
        <v>0</v>
      </c>
      <c r="D620" s="57">
        <v>1728</v>
      </c>
      <c r="E620" s="56">
        <v>12682863.359999999</v>
      </c>
      <c r="F620" s="58" t="s">
        <v>283</v>
      </c>
      <c r="G620" s="54" t="str">
        <f t="shared" si="9"/>
        <v>Vencido</v>
      </c>
      <c r="H620" s="54" t="s">
        <v>1010</v>
      </c>
      <c r="I620" s="59" t="s">
        <v>295</v>
      </c>
    </row>
    <row r="621" spans="2:9" ht="15" customHeight="1" x14ac:dyDescent="0.25">
      <c r="B621" s="55" t="s">
        <v>557</v>
      </c>
      <c r="C621" s="56">
        <v>4753325</v>
      </c>
      <c r="D621" s="57">
        <v>0</v>
      </c>
      <c r="E621" s="56">
        <v>4753325</v>
      </c>
      <c r="F621" s="58">
        <v>44945</v>
      </c>
      <c r="G621" s="54" t="str">
        <f t="shared" si="9"/>
        <v>Vigente</v>
      </c>
      <c r="H621" s="54" t="s">
        <v>1010</v>
      </c>
      <c r="I621" s="59" t="s">
        <v>197</v>
      </c>
    </row>
    <row r="622" spans="2:9" ht="15" customHeight="1" x14ac:dyDescent="0.25">
      <c r="B622" s="55" t="s">
        <v>557</v>
      </c>
      <c r="C622" s="56">
        <v>2100000</v>
      </c>
      <c r="D622" s="57">
        <v>0</v>
      </c>
      <c r="E622" s="56">
        <v>2100000</v>
      </c>
      <c r="F622" s="58">
        <v>44944</v>
      </c>
      <c r="G622" s="54" t="str">
        <f t="shared" si="9"/>
        <v>Vigente</v>
      </c>
      <c r="H622" s="54" t="s">
        <v>1010</v>
      </c>
      <c r="I622" s="59" t="s">
        <v>197</v>
      </c>
    </row>
    <row r="623" spans="2:9" ht="15" customHeight="1" x14ac:dyDescent="0.25">
      <c r="B623" s="55" t="s">
        <v>557</v>
      </c>
      <c r="C623" s="56">
        <v>2264000</v>
      </c>
      <c r="D623" s="57">
        <v>0</v>
      </c>
      <c r="E623" s="56">
        <v>2264000</v>
      </c>
      <c r="F623" s="58">
        <v>44944</v>
      </c>
      <c r="G623" s="54" t="str">
        <f t="shared" si="9"/>
        <v>Vigente</v>
      </c>
      <c r="H623" s="54" t="s">
        <v>1010</v>
      </c>
      <c r="I623" s="59" t="s">
        <v>197</v>
      </c>
    </row>
    <row r="624" spans="2:9" ht="15" customHeight="1" x14ac:dyDescent="0.25">
      <c r="B624" s="55" t="s">
        <v>399</v>
      </c>
      <c r="C624" s="56">
        <v>0</v>
      </c>
      <c r="D624" s="57">
        <v>4900</v>
      </c>
      <c r="E624" s="56">
        <v>35964138</v>
      </c>
      <c r="F624" s="58" t="s">
        <v>502</v>
      </c>
      <c r="G624" s="54" t="str">
        <f t="shared" si="9"/>
        <v>Vigente</v>
      </c>
      <c r="H624" s="54" t="s">
        <v>1008</v>
      </c>
      <c r="I624" s="59" t="s">
        <v>295</v>
      </c>
    </row>
    <row r="625" spans="2:9" ht="15" customHeight="1" x14ac:dyDescent="0.25">
      <c r="B625" s="55" t="s">
        <v>399</v>
      </c>
      <c r="C625" s="56">
        <v>0</v>
      </c>
      <c r="D625" s="57">
        <v>4900</v>
      </c>
      <c r="E625" s="56">
        <v>35964138</v>
      </c>
      <c r="F625" s="58" t="s">
        <v>561</v>
      </c>
      <c r="G625" s="54" t="str">
        <f t="shared" si="9"/>
        <v>Vigente</v>
      </c>
      <c r="H625" s="54" t="s">
        <v>1008</v>
      </c>
      <c r="I625" s="59" t="s">
        <v>295</v>
      </c>
    </row>
    <row r="626" spans="2:9" ht="15" customHeight="1" x14ac:dyDescent="0.25">
      <c r="B626" s="55" t="s">
        <v>420</v>
      </c>
      <c r="C626" s="56">
        <v>379588</v>
      </c>
      <c r="D626" s="57">
        <v>0</v>
      </c>
      <c r="E626" s="56">
        <v>379588</v>
      </c>
      <c r="F626" s="58">
        <v>44866</v>
      </c>
      <c r="G626" s="54" t="str">
        <f t="shared" si="9"/>
        <v>Vencido</v>
      </c>
      <c r="H626" s="54" t="s">
        <v>1010</v>
      </c>
      <c r="I626" s="59" t="s">
        <v>197</v>
      </c>
    </row>
    <row r="627" spans="2:9" ht="15" customHeight="1" x14ac:dyDescent="0.25">
      <c r="B627" s="55" t="s">
        <v>420</v>
      </c>
      <c r="C627" s="56">
        <v>733818</v>
      </c>
      <c r="D627" s="57">
        <v>0</v>
      </c>
      <c r="E627" s="56">
        <v>733818</v>
      </c>
      <c r="F627" s="58">
        <v>44903</v>
      </c>
      <c r="G627" s="54" t="str">
        <f t="shared" si="9"/>
        <v>Vencido</v>
      </c>
      <c r="H627" s="54" t="s">
        <v>1010</v>
      </c>
      <c r="I627" s="59" t="s">
        <v>197</v>
      </c>
    </row>
    <row r="628" spans="2:9" ht="15" customHeight="1" x14ac:dyDescent="0.25">
      <c r="B628" s="55" t="s">
        <v>227</v>
      </c>
      <c r="C628" s="56">
        <v>0</v>
      </c>
      <c r="D628" s="57">
        <v>27827.15</v>
      </c>
      <c r="E628" s="56">
        <v>204240706.683</v>
      </c>
      <c r="F628" s="58" t="s">
        <v>437</v>
      </c>
      <c r="G628" s="54" t="str">
        <f t="shared" si="9"/>
        <v>Vencido</v>
      </c>
      <c r="H628" s="54" t="s">
        <v>1011</v>
      </c>
      <c r="I628" s="59" t="s">
        <v>295</v>
      </c>
    </row>
    <row r="629" spans="2:9" ht="15" customHeight="1" x14ac:dyDescent="0.25">
      <c r="B629" s="55" t="s">
        <v>227</v>
      </c>
      <c r="C629" s="56">
        <v>0</v>
      </c>
      <c r="D629" s="57">
        <v>10344.530000000001</v>
      </c>
      <c r="E629" s="56">
        <v>75924919.278600007</v>
      </c>
      <c r="F629" s="58" t="s">
        <v>437</v>
      </c>
      <c r="G629" s="54" t="str">
        <f t="shared" si="9"/>
        <v>Vencido</v>
      </c>
      <c r="H629" s="54" t="s">
        <v>1011</v>
      </c>
      <c r="I629" s="59" t="s">
        <v>295</v>
      </c>
    </row>
    <row r="630" spans="2:9" ht="15" customHeight="1" x14ac:dyDescent="0.25">
      <c r="B630" s="55" t="s">
        <v>227</v>
      </c>
      <c r="C630" s="56">
        <v>0</v>
      </c>
      <c r="D630" s="57">
        <v>120080</v>
      </c>
      <c r="E630" s="56">
        <v>881341569.60000002</v>
      </c>
      <c r="F630" s="58" t="s">
        <v>438</v>
      </c>
      <c r="G630" s="54" t="str">
        <f t="shared" si="9"/>
        <v>Vencido</v>
      </c>
      <c r="H630" s="54" t="s">
        <v>1011</v>
      </c>
      <c r="I630" s="59" t="s">
        <v>295</v>
      </c>
    </row>
    <row r="631" spans="2:9" ht="15" customHeight="1" x14ac:dyDescent="0.25">
      <c r="B631" s="55" t="s">
        <v>227</v>
      </c>
      <c r="C631" s="56">
        <v>0</v>
      </c>
      <c r="D631" s="57">
        <v>113760</v>
      </c>
      <c r="E631" s="56">
        <v>834955171.19999993</v>
      </c>
      <c r="F631" s="58" t="s">
        <v>438</v>
      </c>
      <c r="G631" s="54" t="str">
        <f t="shared" si="9"/>
        <v>Vencido</v>
      </c>
      <c r="H631" s="54" t="s">
        <v>1011</v>
      </c>
      <c r="I631" s="59" t="s">
        <v>295</v>
      </c>
    </row>
    <row r="632" spans="2:9" ht="15" customHeight="1" x14ac:dyDescent="0.25">
      <c r="B632" s="55" t="s">
        <v>227</v>
      </c>
      <c r="C632" s="56">
        <v>0</v>
      </c>
      <c r="D632" s="57">
        <v>52260</v>
      </c>
      <c r="E632" s="56">
        <v>383568541.19999999</v>
      </c>
      <c r="F632" s="58" t="s">
        <v>438</v>
      </c>
      <c r="G632" s="54" t="str">
        <f t="shared" si="9"/>
        <v>Vencido</v>
      </c>
      <c r="H632" s="54" t="s">
        <v>1011</v>
      </c>
      <c r="I632" s="59" t="s">
        <v>295</v>
      </c>
    </row>
    <row r="633" spans="2:9" ht="15" customHeight="1" x14ac:dyDescent="0.25">
      <c r="B633" s="55" t="s">
        <v>227</v>
      </c>
      <c r="C633" s="56">
        <v>0</v>
      </c>
      <c r="D633" s="57">
        <v>39000</v>
      </c>
      <c r="E633" s="56">
        <v>286245180</v>
      </c>
      <c r="F633" s="58" t="s">
        <v>438</v>
      </c>
      <c r="G633" s="54" t="str">
        <f t="shared" si="9"/>
        <v>Vencido</v>
      </c>
      <c r="H633" s="54" t="s">
        <v>1011</v>
      </c>
      <c r="I633" s="59" t="s">
        <v>295</v>
      </c>
    </row>
    <row r="634" spans="2:9" ht="15" customHeight="1" x14ac:dyDescent="0.25">
      <c r="B634" s="55" t="s">
        <v>227</v>
      </c>
      <c r="C634" s="56">
        <v>0</v>
      </c>
      <c r="D634" s="57">
        <v>2500</v>
      </c>
      <c r="E634" s="56">
        <v>18349050</v>
      </c>
      <c r="F634" s="58" t="s">
        <v>438</v>
      </c>
      <c r="G634" s="54" t="str">
        <f t="shared" si="9"/>
        <v>Vencido</v>
      </c>
      <c r="H634" s="54" t="s">
        <v>1011</v>
      </c>
      <c r="I634" s="59" t="s">
        <v>295</v>
      </c>
    </row>
    <row r="635" spans="2:9" ht="15" customHeight="1" x14ac:dyDescent="0.25">
      <c r="B635" s="55" t="s">
        <v>227</v>
      </c>
      <c r="C635" s="56">
        <v>0</v>
      </c>
      <c r="D635" s="57">
        <v>48520</v>
      </c>
      <c r="E635" s="56">
        <v>356118362.39999998</v>
      </c>
      <c r="F635" s="58" t="s">
        <v>438</v>
      </c>
      <c r="G635" s="54" t="str">
        <f t="shared" si="9"/>
        <v>Vencido</v>
      </c>
      <c r="H635" s="54" t="s">
        <v>1011</v>
      </c>
      <c r="I635" s="59" t="s">
        <v>295</v>
      </c>
    </row>
    <row r="636" spans="2:9" ht="15" customHeight="1" x14ac:dyDescent="0.25">
      <c r="B636" s="55" t="s">
        <v>227</v>
      </c>
      <c r="C636" s="56">
        <v>0</v>
      </c>
      <c r="D636" s="57">
        <v>1500</v>
      </c>
      <c r="E636" s="56">
        <v>11009430</v>
      </c>
      <c r="F636" s="58" t="s">
        <v>438</v>
      </c>
      <c r="G636" s="54" t="str">
        <f t="shared" si="9"/>
        <v>Vencido</v>
      </c>
      <c r="H636" s="54" t="s">
        <v>1011</v>
      </c>
      <c r="I636" s="59" t="s">
        <v>295</v>
      </c>
    </row>
    <row r="637" spans="2:9" ht="15" customHeight="1" x14ac:dyDescent="0.25">
      <c r="B637" s="55" t="s">
        <v>227</v>
      </c>
      <c r="C637" s="56">
        <v>0</v>
      </c>
      <c r="D637" s="57">
        <v>84240</v>
      </c>
      <c r="E637" s="56">
        <v>618289588.79999995</v>
      </c>
      <c r="F637" s="58" t="s">
        <v>438</v>
      </c>
      <c r="G637" s="54" t="str">
        <f t="shared" si="9"/>
        <v>Vencido</v>
      </c>
      <c r="H637" s="54" t="s">
        <v>1011</v>
      </c>
      <c r="I637" s="59" t="s">
        <v>295</v>
      </c>
    </row>
    <row r="638" spans="2:9" ht="15" customHeight="1" x14ac:dyDescent="0.25">
      <c r="B638" s="55" t="s">
        <v>227</v>
      </c>
      <c r="C638" s="56">
        <v>0</v>
      </c>
      <c r="D638" s="57">
        <v>24824.799999999999</v>
      </c>
      <c r="E638" s="56">
        <v>182204598.57600001</v>
      </c>
      <c r="F638" s="58" t="s">
        <v>438</v>
      </c>
      <c r="G638" s="54" t="str">
        <f t="shared" si="9"/>
        <v>Vencido</v>
      </c>
      <c r="H638" s="54" t="s">
        <v>1011</v>
      </c>
      <c r="I638" s="59" t="s">
        <v>295</v>
      </c>
    </row>
    <row r="639" spans="2:9" ht="15" customHeight="1" x14ac:dyDescent="0.25">
      <c r="B639" s="55" t="s">
        <v>227</v>
      </c>
      <c r="C639" s="56">
        <v>0</v>
      </c>
      <c r="D639" s="57">
        <v>800</v>
      </c>
      <c r="E639" s="56">
        <v>5871696</v>
      </c>
      <c r="F639" s="58" t="s">
        <v>438</v>
      </c>
      <c r="G639" s="54" t="str">
        <f t="shared" si="9"/>
        <v>Vencido</v>
      </c>
      <c r="H639" s="54" t="s">
        <v>1011</v>
      </c>
      <c r="I639" s="59" t="s">
        <v>295</v>
      </c>
    </row>
    <row r="640" spans="2:9" ht="15" customHeight="1" x14ac:dyDescent="0.25">
      <c r="B640" s="55" t="s">
        <v>227</v>
      </c>
      <c r="C640" s="56">
        <v>0</v>
      </c>
      <c r="D640" s="57">
        <v>8395</v>
      </c>
      <c r="E640" s="56">
        <v>61616109.899999999</v>
      </c>
      <c r="F640" s="58" t="s">
        <v>438</v>
      </c>
      <c r="G640" s="54" t="str">
        <f t="shared" si="9"/>
        <v>Vencido</v>
      </c>
      <c r="H640" s="54" t="s">
        <v>1011</v>
      </c>
      <c r="I640" s="59" t="s">
        <v>295</v>
      </c>
    </row>
    <row r="641" spans="2:9" ht="15" customHeight="1" x14ac:dyDescent="0.25">
      <c r="B641" s="55" t="s">
        <v>227</v>
      </c>
      <c r="C641" s="56">
        <v>0</v>
      </c>
      <c r="D641" s="57">
        <v>40011.199999999997</v>
      </c>
      <c r="E641" s="56">
        <v>293667003.74399996</v>
      </c>
      <c r="F641" s="58" t="s">
        <v>438</v>
      </c>
      <c r="G641" s="54" t="str">
        <f t="shared" si="9"/>
        <v>Vencido</v>
      </c>
      <c r="H641" s="54" t="s">
        <v>1011</v>
      </c>
      <c r="I641" s="59" t="s">
        <v>295</v>
      </c>
    </row>
    <row r="642" spans="2:9" ht="15" customHeight="1" x14ac:dyDescent="0.25">
      <c r="B642" s="55" t="s">
        <v>227</v>
      </c>
      <c r="C642" s="56">
        <v>0</v>
      </c>
      <c r="D642" s="57">
        <v>29850.95</v>
      </c>
      <c r="E642" s="56">
        <v>219094629.639</v>
      </c>
      <c r="F642" s="58" t="s">
        <v>438</v>
      </c>
      <c r="G642" s="54" t="str">
        <f t="shared" si="9"/>
        <v>Vencido</v>
      </c>
      <c r="H642" s="54" t="s">
        <v>1011</v>
      </c>
      <c r="I642" s="59" t="s">
        <v>295</v>
      </c>
    </row>
    <row r="643" spans="2:9" ht="15" customHeight="1" x14ac:dyDescent="0.25">
      <c r="B643" s="55" t="s">
        <v>227</v>
      </c>
      <c r="C643" s="56">
        <v>0</v>
      </c>
      <c r="D643" s="57">
        <v>142200</v>
      </c>
      <c r="E643" s="56">
        <v>1043693964</v>
      </c>
      <c r="F643" s="58" t="s">
        <v>438</v>
      </c>
      <c r="G643" s="54" t="str">
        <f t="shared" si="9"/>
        <v>Vencido</v>
      </c>
      <c r="H643" s="54" t="s">
        <v>1011</v>
      </c>
      <c r="I643" s="59" t="s">
        <v>295</v>
      </c>
    </row>
    <row r="644" spans="2:9" ht="15" customHeight="1" x14ac:dyDescent="0.25">
      <c r="B644" s="55" t="s">
        <v>227</v>
      </c>
      <c r="C644" s="56">
        <v>0</v>
      </c>
      <c r="D644" s="57">
        <v>1845</v>
      </c>
      <c r="E644" s="56">
        <v>13541598.9</v>
      </c>
      <c r="F644" s="58" t="s">
        <v>438</v>
      </c>
      <c r="G644" s="54" t="str">
        <f t="shared" si="9"/>
        <v>Vencido</v>
      </c>
      <c r="H644" s="54" t="s">
        <v>1011</v>
      </c>
      <c r="I644" s="59" t="s">
        <v>295</v>
      </c>
    </row>
    <row r="645" spans="2:9" ht="15" customHeight="1" x14ac:dyDescent="0.25">
      <c r="B645" s="55" t="s">
        <v>227</v>
      </c>
      <c r="C645" s="56">
        <v>0</v>
      </c>
      <c r="D645" s="57">
        <v>790</v>
      </c>
      <c r="E645" s="56">
        <v>5798299.7999999998</v>
      </c>
      <c r="F645" s="58" t="s">
        <v>438</v>
      </c>
      <c r="G645" s="54" t="str">
        <f t="shared" si="9"/>
        <v>Vencido</v>
      </c>
      <c r="H645" s="54" t="s">
        <v>1011</v>
      </c>
      <c r="I645" s="59" t="s">
        <v>295</v>
      </c>
    </row>
    <row r="646" spans="2:9" ht="15" customHeight="1" x14ac:dyDescent="0.25">
      <c r="B646" s="55" t="s">
        <v>227</v>
      </c>
      <c r="C646" s="56">
        <v>0</v>
      </c>
      <c r="D646" s="57">
        <v>9400</v>
      </c>
      <c r="E646" s="56">
        <v>68992428</v>
      </c>
      <c r="F646" s="58" t="s">
        <v>438</v>
      </c>
      <c r="G646" s="54" t="str">
        <f t="shared" si="9"/>
        <v>Vencido</v>
      </c>
      <c r="H646" s="54" t="s">
        <v>1011</v>
      </c>
      <c r="I646" s="59" t="s">
        <v>295</v>
      </c>
    </row>
    <row r="647" spans="2:9" ht="15" customHeight="1" x14ac:dyDescent="0.25">
      <c r="B647" s="55" t="s">
        <v>227</v>
      </c>
      <c r="C647" s="56">
        <v>0</v>
      </c>
      <c r="D647" s="57">
        <v>2000</v>
      </c>
      <c r="E647" s="56">
        <v>14679240</v>
      </c>
      <c r="F647" s="58" t="s">
        <v>438</v>
      </c>
      <c r="G647" s="54" t="str">
        <f t="shared" si="9"/>
        <v>Vencido</v>
      </c>
      <c r="H647" s="54" t="s">
        <v>1011</v>
      </c>
      <c r="I647" s="59" t="s">
        <v>295</v>
      </c>
    </row>
    <row r="648" spans="2:9" ht="15" customHeight="1" x14ac:dyDescent="0.25">
      <c r="B648" s="55" t="s">
        <v>227</v>
      </c>
      <c r="C648" s="56">
        <v>0</v>
      </c>
      <c r="D648" s="57">
        <v>560</v>
      </c>
      <c r="E648" s="56">
        <v>4110187.1999999997</v>
      </c>
      <c r="F648" s="58" t="s">
        <v>438</v>
      </c>
      <c r="G648" s="54" t="str">
        <f t="shared" si="9"/>
        <v>Vencido</v>
      </c>
      <c r="H648" s="54" t="s">
        <v>1011</v>
      </c>
      <c r="I648" s="59" t="s">
        <v>295</v>
      </c>
    </row>
    <row r="649" spans="2:9" ht="15" customHeight="1" x14ac:dyDescent="0.25">
      <c r="B649" s="55" t="s">
        <v>227</v>
      </c>
      <c r="C649" s="56">
        <v>0</v>
      </c>
      <c r="D649" s="57">
        <v>8475</v>
      </c>
      <c r="E649" s="56">
        <v>62203279.5</v>
      </c>
      <c r="F649" s="58" t="s">
        <v>438</v>
      </c>
      <c r="G649" s="54" t="str">
        <f t="shared" si="9"/>
        <v>Vencido</v>
      </c>
      <c r="H649" s="54" t="s">
        <v>1011</v>
      </c>
      <c r="I649" s="59" t="s">
        <v>295</v>
      </c>
    </row>
    <row r="650" spans="2:9" ht="15" customHeight="1" x14ac:dyDescent="0.25">
      <c r="B650" s="55" t="s">
        <v>227</v>
      </c>
      <c r="C650" s="56">
        <v>0</v>
      </c>
      <c r="D650" s="57">
        <v>5650</v>
      </c>
      <c r="E650" s="56">
        <v>41468853</v>
      </c>
      <c r="F650" s="58" t="s">
        <v>438</v>
      </c>
      <c r="G650" s="54" t="str">
        <f t="shared" si="9"/>
        <v>Vencido</v>
      </c>
      <c r="H650" s="54" t="s">
        <v>1011</v>
      </c>
      <c r="I650" s="59" t="s">
        <v>295</v>
      </c>
    </row>
    <row r="651" spans="2:9" ht="15" customHeight="1" x14ac:dyDescent="0.25">
      <c r="B651" s="55" t="s">
        <v>227</v>
      </c>
      <c r="C651" s="56">
        <v>0</v>
      </c>
      <c r="D651" s="57">
        <v>6250</v>
      </c>
      <c r="E651" s="56">
        <v>45872625</v>
      </c>
      <c r="F651" s="58" t="s">
        <v>438</v>
      </c>
      <c r="G651" s="54" t="str">
        <f t="shared" si="9"/>
        <v>Vencido</v>
      </c>
      <c r="H651" s="54" t="s">
        <v>1011</v>
      </c>
      <c r="I651" s="59" t="s">
        <v>295</v>
      </c>
    </row>
    <row r="652" spans="2:9" ht="15" customHeight="1" x14ac:dyDescent="0.25">
      <c r="B652" s="55" t="s">
        <v>227</v>
      </c>
      <c r="C652" s="56">
        <v>0</v>
      </c>
      <c r="D652" s="57">
        <v>1440</v>
      </c>
      <c r="E652" s="56">
        <v>10569052.800000001</v>
      </c>
      <c r="F652" s="58" t="s">
        <v>438</v>
      </c>
      <c r="G652" s="54" t="str">
        <f t="shared" si="9"/>
        <v>Vencido</v>
      </c>
      <c r="H652" s="54" t="s">
        <v>1011</v>
      </c>
      <c r="I652" s="59" t="s">
        <v>295</v>
      </c>
    </row>
    <row r="653" spans="2:9" ht="15" customHeight="1" x14ac:dyDescent="0.25">
      <c r="B653" s="55" t="s">
        <v>227</v>
      </c>
      <c r="C653" s="56">
        <v>0</v>
      </c>
      <c r="D653" s="57">
        <v>20640</v>
      </c>
      <c r="E653" s="56">
        <v>151489756.80000001</v>
      </c>
      <c r="F653" s="58" t="s">
        <v>438</v>
      </c>
      <c r="G653" s="54" t="str">
        <f t="shared" si="9"/>
        <v>Vencido</v>
      </c>
      <c r="H653" s="54" t="s">
        <v>1011</v>
      </c>
      <c r="I653" s="59" t="s">
        <v>295</v>
      </c>
    </row>
    <row r="654" spans="2:9" ht="15" customHeight="1" x14ac:dyDescent="0.25">
      <c r="B654" s="55" t="s">
        <v>227</v>
      </c>
      <c r="C654" s="56">
        <v>0</v>
      </c>
      <c r="D654" s="57">
        <v>33520</v>
      </c>
      <c r="E654" s="56">
        <v>246024062.40000001</v>
      </c>
      <c r="F654" s="58" t="s">
        <v>438</v>
      </c>
      <c r="G654" s="54" t="str">
        <f t="shared" si="9"/>
        <v>Vencido</v>
      </c>
      <c r="H654" s="54" t="s">
        <v>1011</v>
      </c>
      <c r="I654" s="59" t="s">
        <v>295</v>
      </c>
    </row>
    <row r="655" spans="2:9" ht="15" customHeight="1" x14ac:dyDescent="0.25">
      <c r="B655" s="55" t="s">
        <v>227</v>
      </c>
      <c r="C655" s="56">
        <v>0</v>
      </c>
      <c r="D655" s="57">
        <v>1080</v>
      </c>
      <c r="E655" s="56">
        <v>7926789.5999999996</v>
      </c>
      <c r="F655" s="58" t="s">
        <v>438</v>
      </c>
      <c r="G655" s="54" t="str">
        <f t="shared" si="9"/>
        <v>Vencido</v>
      </c>
      <c r="H655" s="54" t="s">
        <v>1011</v>
      </c>
      <c r="I655" s="59" t="s">
        <v>295</v>
      </c>
    </row>
    <row r="656" spans="2:9" ht="15" customHeight="1" x14ac:dyDescent="0.25">
      <c r="B656" s="55" t="s">
        <v>227</v>
      </c>
      <c r="C656" s="56">
        <v>0</v>
      </c>
      <c r="D656" s="57">
        <v>1800</v>
      </c>
      <c r="E656" s="56">
        <v>13211316</v>
      </c>
      <c r="F656" s="58" t="s">
        <v>446</v>
      </c>
      <c r="G656" s="54" t="str">
        <f t="shared" ref="G656:G719" si="10">+IF((F656-$C$6)&gt;0,"Vigente","Vencido")</f>
        <v>Vigente</v>
      </c>
      <c r="H656" s="54" t="s">
        <v>1011</v>
      </c>
      <c r="I656" s="59" t="s">
        <v>295</v>
      </c>
    </row>
    <row r="657" spans="2:9" ht="15" customHeight="1" x14ac:dyDescent="0.25">
      <c r="B657" s="55" t="s">
        <v>227</v>
      </c>
      <c r="C657" s="56">
        <v>0</v>
      </c>
      <c r="D657" s="57">
        <v>327840</v>
      </c>
      <c r="E657" s="56">
        <v>2406221020.8000002</v>
      </c>
      <c r="F657" s="58" t="s">
        <v>440</v>
      </c>
      <c r="G657" s="54" t="str">
        <f t="shared" si="10"/>
        <v>Vigente</v>
      </c>
      <c r="H657" s="54" t="s">
        <v>1011</v>
      </c>
      <c r="I657" s="59" t="s">
        <v>295</v>
      </c>
    </row>
    <row r="658" spans="2:9" ht="15" customHeight="1" x14ac:dyDescent="0.25">
      <c r="B658" s="55" t="s">
        <v>227</v>
      </c>
      <c r="C658" s="56">
        <v>0</v>
      </c>
      <c r="D658" s="57">
        <v>150000</v>
      </c>
      <c r="E658" s="56">
        <v>1100943000</v>
      </c>
      <c r="F658" s="58" t="s">
        <v>440</v>
      </c>
      <c r="G658" s="54" t="str">
        <f t="shared" si="10"/>
        <v>Vigente</v>
      </c>
      <c r="H658" s="54" t="s">
        <v>1011</v>
      </c>
      <c r="I658" s="59" t="s">
        <v>295</v>
      </c>
    </row>
    <row r="659" spans="2:9" ht="15" customHeight="1" x14ac:dyDescent="0.25">
      <c r="B659" s="55" t="s">
        <v>227</v>
      </c>
      <c r="C659" s="56">
        <v>0</v>
      </c>
      <c r="D659" s="57">
        <v>171481.99</v>
      </c>
      <c r="E659" s="56">
        <v>1258612643.4438</v>
      </c>
      <c r="F659" s="58" t="s">
        <v>446</v>
      </c>
      <c r="G659" s="54" t="str">
        <f t="shared" si="10"/>
        <v>Vigente</v>
      </c>
      <c r="H659" s="54" t="s">
        <v>1011</v>
      </c>
      <c r="I659" s="59" t="s">
        <v>295</v>
      </c>
    </row>
    <row r="660" spans="2:9" ht="15" customHeight="1" x14ac:dyDescent="0.25">
      <c r="B660" s="55" t="s">
        <v>227</v>
      </c>
      <c r="C660" s="56">
        <v>0</v>
      </c>
      <c r="D660" s="57">
        <v>372480</v>
      </c>
      <c r="E660" s="56">
        <v>2733861657.5999999</v>
      </c>
      <c r="F660" s="58" t="s">
        <v>440</v>
      </c>
      <c r="G660" s="54" t="str">
        <f t="shared" si="10"/>
        <v>Vigente</v>
      </c>
      <c r="H660" s="54" t="s">
        <v>1011</v>
      </c>
      <c r="I660" s="59" t="s">
        <v>295</v>
      </c>
    </row>
    <row r="661" spans="2:9" ht="15" customHeight="1" x14ac:dyDescent="0.25">
      <c r="B661" s="55" t="s">
        <v>227</v>
      </c>
      <c r="C661" s="56">
        <v>0</v>
      </c>
      <c r="D661" s="57">
        <v>470250</v>
      </c>
      <c r="E661" s="56">
        <v>3451456305</v>
      </c>
      <c r="F661" s="58" t="s">
        <v>446</v>
      </c>
      <c r="G661" s="54" t="str">
        <f t="shared" si="10"/>
        <v>Vigente</v>
      </c>
      <c r="H661" s="54" t="s">
        <v>1011</v>
      </c>
      <c r="I661" s="59" t="s">
        <v>295</v>
      </c>
    </row>
    <row r="662" spans="2:9" ht="15" customHeight="1" x14ac:dyDescent="0.25">
      <c r="B662" s="55" t="s">
        <v>227</v>
      </c>
      <c r="C662" s="56">
        <v>0</v>
      </c>
      <c r="D662" s="57">
        <v>840</v>
      </c>
      <c r="E662" s="56">
        <v>6165280.7999999998</v>
      </c>
      <c r="F662" s="58" t="s">
        <v>446</v>
      </c>
      <c r="G662" s="54" t="str">
        <f t="shared" si="10"/>
        <v>Vigente</v>
      </c>
      <c r="H662" s="54" t="s">
        <v>1011</v>
      </c>
      <c r="I662" s="59" t="s">
        <v>295</v>
      </c>
    </row>
    <row r="663" spans="2:9" ht="15" customHeight="1" x14ac:dyDescent="0.25">
      <c r="B663" s="55" t="s">
        <v>227</v>
      </c>
      <c r="C663" s="56">
        <v>0</v>
      </c>
      <c r="D663" s="57">
        <v>354750</v>
      </c>
      <c r="E663" s="56">
        <v>2603730195</v>
      </c>
      <c r="F663" s="58" t="s">
        <v>446</v>
      </c>
      <c r="G663" s="54" t="str">
        <f t="shared" si="10"/>
        <v>Vigente</v>
      </c>
      <c r="H663" s="54" t="s">
        <v>1011</v>
      </c>
      <c r="I663" s="59" t="s">
        <v>295</v>
      </c>
    </row>
    <row r="664" spans="2:9" ht="15" customHeight="1" x14ac:dyDescent="0.25">
      <c r="B664" s="55" t="s">
        <v>227</v>
      </c>
      <c r="C664" s="56">
        <v>0</v>
      </c>
      <c r="D664" s="57">
        <v>4330.2700000000004</v>
      </c>
      <c r="E664" s="56">
        <v>31782536.297400001</v>
      </c>
      <c r="F664" s="58" t="s">
        <v>562</v>
      </c>
      <c r="G664" s="54" t="str">
        <f t="shared" si="10"/>
        <v>Vencido</v>
      </c>
      <c r="H664" s="54" t="s">
        <v>1011</v>
      </c>
      <c r="I664" s="59" t="s">
        <v>295</v>
      </c>
    </row>
    <row r="665" spans="2:9" ht="15" customHeight="1" x14ac:dyDescent="0.25">
      <c r="B665" s="55" t="s">
        <v>227</v>
      </c>
      <c r="C665" s="56">
        <v>0</v>
      </c>
      <c r="D665" s="57">
        <v>4825.2700000000004</v>
      </c>
      <c r="E665" s="56">
        <v>35415648.197400004</v>
      </c>
      <c r="F665" s="58" t="s">
        <v>179</v>
      </c>
      <c r="G665" s="54" t="str">
        <f t="shared" si="10"/>
        <v>Vencido</v>
      </c>
      <c r="H665" s="54" t="s">
        <v>1011</v>
      </c>
      <c r="I665" s="59" t="s">
        <v>295</v>
      </c>
    </row>
    <row r="666" spans="2:9" ht="15" customHeight="1" x14ac:dyDescent="0.25">
      <c r="B666" s="55" t="s">
        <v>227</v>
      </c>
      <c r="C666" s="56">
        <v>0</v>
      </c>
      <c r="D666" s="57">
        <v>5320.27</v>
      </c>
      <c r="E666" s="56">
        <v>39048760.097400002</v>
      </c>
      <c r="F666" s="58" t="s">
        <v>442</v>
      </c>
      <c r="G666" s="54" t="str">
        <f t="shared" si="10"/>
        <v>Vencido</v>
      </c>
      <c r="H666" s="54" t="s">
        <v>1011</v>
      </c>
      <c r="I666" s="59" t="s">
        <v>295</v>
      </c>
    </row>
    <row r="667" spans="2:9" ht="15" customHeight="1" x14ac:dyDescent="0.25">
      <c r="B667" s="55" t="s">
        <v>227</v>
      </c>
      <c r="C667" s="56">
        <v>0</v>
      </c>
      <c r="D667" s="57">
        <v>5815.27</v>
      </c>
      <c r="E667" s="56">
        <v>42681871.997400001</v>
      </c>
      <c r="F667" s="58" t="s">
        <v>543</v>
      </c>
      <c r="G667" s="54" t="str">
        <f t="shared" si="10"/>
        <v>Vencido</v>
      </c>
      <c r="H667" s="54" t="s">
        <v>1011</v>
      </c>
      <c r="I667" s="59" t="s">
        <v>295</v>
      </c>
    </row>
    <row r="668" spans="2:9" ht="15" customHeight="1" x14ac:dyDescent="0.25">
      <c r="B668" s="55" t="s">
        <v>227</v>
      </c>
      <c r="C668" s="56">
        <v>0</v>
      </c>
      <c r="D668" s="57">
        <v>480.71</v>
      </c>
      <c r="E668" s="56">
        <v>3528228.7301999996</v>
      </c>
      <c r="F668" s="58" t="s">
        <v>287</v>
      </c>
      <c r="G668" s="54" t="str">
        <f t="shared" si="10"/>
        <v>Vencido</v>
      </c>
      <c r="H668" s="54" t="s">
        <v>1011</v>
      </c>
      <c r="I668" s="59" t="s">
        <v>295</v>
      </c>
    </row>
    <row r="669" spans="2:9" ht="15" customHeight="1" x14ac:dyDescent="0.25">
      <c r="B669" s="55" t="s">
        <v>227</v>
      </c>
      <c r="C669" s="56">
        <v>0</v>
      </c>
      <c r="D669" s="57">
        <v>576.85</v>
      </c>
      <c r="E669" s="56">
        <v>4233859.7970000003</v>
      </c>
      <c r="F669" s="58" t="s">
        <v>288</v>
      </c>
      <c r="G669" s="54" t="str">
        <f t="shared" si="10"/>
        <v>Vencido</v>
      </c>
      <c r="H669" s="54" t="s">
        <v>1011</v>
      </c>
      <c r="I669" s="59" t="s">
        <v>295</v>
      </c>
    </row>
    <row r="670" spans="2:9" ht="15" customHeight="1" x14ac:dyDescent="0.25">
      <c r="B670" s="55" t="s">
        <v>227</v>
      </c>
      <c r="C670" s="56">
        <v>0</v>
      </c>
      <c r="D670" s="57">
        <v>1690.27</v>
      </c>
      <c r="E670" s="56">
        <v>12405939.497399999</v>
      </c>
      <c r="F670" s="58" t="s">
        <v>196</v>
      </c>
      <c r="G670" s="54" t="str">
        <f t="shared" si="10"/>
        <v>Vencido</v>
      </c>
      <c r="H670" s="54" t="s">
        <v>1011</v>
      </c>
      <c r="I670" s="59" t="s">
        <v>295</v>
      </c>
    </row>
    <row r="671" spans="2:9" ht="15" customHeight="1" x14ac:dyDescent="0.25">
      <c r="B671" s="55" t="s">
        <v>227</v>
      </c>
      <c r="C671" s="56">
        <v>0</v>
      </c>
      <c r="D671" s="57">
        <v>2515.27</v>
      </c>
      <c r="E671" s="56">
        <v>18461125.997400001</v>
      </c>
      <c r="F671" s="58" t="s">
        <v>289</v>
      </c>
      <c r="G671" s="54" t="str">
        <f t="shared" si="10"/>
        <v>Vencido</v>
      </c>
      <c r="H671" s="54" t="s">
        <v>1011</v>
      </c>
      <c r="I671" s="59" t="s">
        <v>295</v>
      </c>
    </row>
    <row r="672" spans="2:9" ht="15" customHeight="1" x14ac:dyDescent="0.25">
      <c r="B672" s="55" t="s">
        <v>227</v>
      </c>
      <c r="C672" s="56">
        <v>0</v>
      </c>
      <c r="D672" s="57">
        <v>3340.27</v>
      </c>
      <c r="E672" s="56">
        <v>24516312.497400001</v>
      </c>
      <c r="F672" s="58" t="s">
        <v>183</v>
      </c>
      <c r="G672" s="54" t="str">
        <f t="shared" si="10"/>
        <v>Vencido</v>
      </c>
      <c r="H672" s="54" t="s">
        <v>1011</v>
      </c>
      <c r="I672" s="59" t="s">
        <v>295</v>
      </c>
    </row>
    <row r="673" spans="2:9" ht="15" customHeight="1" x14ac:dyDescent="0.25">
      <c r="B673" s="55" t="s">
        <v>227</v>
      </c>
      <c r="C673" s="56">
        <v>0</v>
      </c>
      <c r="D673" s="57">
        <v>3835.27</v>
      </c>
      <c r="E673" s="56">
        <v>28149424.397399999</v>
      </c>
      <c r="F673" s="58" t="s">
        <v>466</v>
      </c>
      <c r="G673" s="54" t="str">
        <f t="shared" si="10"/>
        <v>Vencido</v>
      </c>
      <c r="H673" s="54" t="s">
        <v>1011</v>
      </c>
      <c r="I673" s="59" t="s">
        <v>295</v>
      </c>
    </row>
    <row r="674" spans="2:9" ht="15" customHeight="1" x14ac:dyDescent="0.25">
      <c r="B674" s="55" t="s">
        <v>227</v>
      </c>
      <c r="C674" s="56">
        <v>0</v>
      </c>
      <c r="D674" s="57">
        <v>7011.41</v>
      </c>
      <c r="E674" s="56">
        <v>51461085.064199999</v>
      </c>
      <c r="F674" s="58" t="s">
        <v>468</v>
      </c>
      <c r="G674" s="54" t="str">
        <f t="shared" si="10"/>
        <v>Vencido</v>
      </c>
      <c r="H674" s="54" t="s">
        <v>1011</v>
      </c>
      <c r="I674" s="59" t="s">
        <v>295</v>
      </c>
    </row>
    <row r="675" spans="2:9" ht="15" customHeight="1" x14ac:dyDescent="0.25">
      <c r="B675" s="55" t="s">
        <v>227</v>
      </c>
      <c r="C675" s="56">
        <v>0</v>
      </c>
      <c r="D675" s="57">
        <v>6783.75</v>
      </c>
      <c r="E675" s="56">
        <v>49790147.174999997</v>
      </c>
      <c r="F675" s="58" t="s">
        <v>553</v>
      </c>
      <c r="G675" s="54" t="str">
        <f t="shared" si="10"/>
        <v>Vencido</v>
      </c>
      <c r="H675" s="54" t="s">
        <v>1011</v>
      </c>
      <c r="I675" s="59" t="s">
        <v>295</v>
      </c>
    </row>
    <row r="676" spans="2:9" ht="15" customHeight="1" x14ac:dyDescent="0.25">
      <c r="B676" s="55" t="s">
        <v>227</v>
      </c>
      <c r="C676" s="56">
        <v>0</v>
      </c>
      <c r="D676" s="57">
        <v>7257.24</v>
      </c>
      <c r="E676" s="56">
        <v>53265383.848799996</v>
      </c>
      <c r="F676" s="58" t="s">
        <v>563</v>
      </c>
      <c r="G676" s="54" t="str">
        <f t="shared" si="10"/>
        <v>Vencido</v>
      </c>
      <c r="H676" s="54" t="s">
        <v>1011</v>
      </c>
      <c r="I676" s="59" t="s">
        <v>295</v>
      </c>
    </row>
    <row r="677" spans="2:9" ht="15" customHeight="1" x14ac:dyDescent="0.25">
      <c r="B677" s="55" t="s">
        <v>227</v>
      </c>
      <c r="C677" s="56">
        <v>0</v>
      </c>
      <c r="D677" s="57">
        <v>12884.54</v>
      </c>
      <c r="E677" s="56">
        <v>94567627.474800006</v>
      </c>
      <c r="F677" s="58" t="s">
        <v>469</v>
      </c>
      <c r="G677" s="54" t="str">
        <f t="shared" si="10"/>
        <v>Vencido</v>
      </c>
      <c r="H677" s="54" t="s">
        <v>1011</v>
      </c>
      <c r="I677" s="59" t="s">
        <v>295</v>
      </c>
    </row>
    <row r="678" spans="2:9" ht="15" customHeight="1" x14ac:dyDescent="0.25">
      <c r="B678" s="55" t="s">
        <v>227</v>
      </c>
      <c r="C678" s="56">
        <v>0</v>
      </c>
      <c r="D678" s="57">
        <v>36931.79</v>
      </c>
      <c r="E678" s="56">
        <v>271065304.51980001</v>
      </c>
      <c r="F678" s="58" t="s">
        <v>564</v>
      </c>
      <c r="G678" s="54" t="str">
        <f t="shared" si="10"/>
        <v>Vencido</v>
      </c>
      <c r="H678" s="54" t="s">
        <v>1011</v>
      </c>
      <c r="I678" s="59" t="s">
        <v>295</v>
      </c>
    </row>
    <row r="679" spans="2:9" ht="15" customHeight="1" x14ac:dyDescent="0.25">
      <c r="B679" s="55" t="s">
        <v>227</v>
      </c>
      <c r="C679" s="56">
        <v>0</v>
      </c>
      <c r="D679" s="57">
        <v>14447.51</v>
      </c>
      <c r="E679" s="56">
        <v>106039233.3462</v>
      </c>
      <c r="F679" s="58" t="s">
        <v>562</v>
      </c>
      <c r="G679" s="54" t="str">
        <f t="shared" si="10"/>
        <v>Vencido</v>
      </c>
      <c r="H679" s="54" t="s">
        <v>1011</v>
      </c>
      <c r="I679" s="59" t="s">
        <v>295</v>
      </c>
    </row>
    <row r="680" spans="2:9" ht="15" customHeight="1" x14ac:dyDescent="0.25">
      <c r="B680" s="55" t="s">
        <v>227</v>
      </c>
      <c r="C680" s="56">
        <v>0</v>
      </c>
      <c r="D680" s="57">
        <v>53379.4</v>
      </c>
      <c r="E680" s="56">
        <v>391784511.82800001</v>
      </c>
      <c r="F680" s="58" t="s">
        <v>490</v>
      </c>
      <c r="G680" s="54" t="str">
        <f t="shared" si="10"/>
        <v>Vencido</v>
      </c>
      <c r="H680" s="54" t="s">
        <v>1011</v>
      </c>
      <c r="I680" s="59" t="s">
        <v>295</v>
      </c>
    </row>
    <row r="681" spans="2:9" ht="15" customHeight="1" x14ac:dyDescent="0.25">
      <c r="B681" s="55" t="s">
        <v>227</v>
      </c>
      <c r="C681" s="56">
        <v>0</v>
      </c>
      <c r="D681" s="57">
        <v>49573.33</v>
      </c>
      <c r="E681" s="56">
        <v>363849404.33460003</v>
      </c>
      <c r="F681" s="58" t="s">
        <v>283</v>
      </c>
      <c r="G681" s="54" t="str">
        <f t="shared" si="10"/>
        <v>Vencido</v>
      </c>
      <c r="H681" s="54" t="s">
        <v>1011</v>
      </c>
      <c r="I681" s="59" t="s">
        <v>295</v>
      </c>
    </row>
    <row r="682" spans="2:9" ht="15" customHeight="1" x14ac:dyDescent="0.25">
      <c r="B682" s="55" t="s">
        <v>227</v>
      </c>
      <c r="C682" s="56">
        <v>0</v>
      </c>
      <c r="D682" s="57">
        <v>43111.4</v>
      </c>
      <c r="E682" s="56">
        <v>316421293.66799998</v>
      </c>
      <c r="F682" s="58" t="s">
        <v>196</v>
      </c>
      <c r="G682" s="54" t="str">
        <f t="shared" si="10"/>
        <v>Vencido</v>
      </c>
      <c r="H682" s="54" t="s">
        <v>1011</v>
      </c>
      <c r="I682" s="59" t="s">
        <v>295</v>
      </c>
    </row>
    <row r="683" spans="2:9" ht="15" customHeight="1" x14ac:dyDescent="0.25">
      <c r="B683" s="55" t="s">
        <v>227</v>
      </c>
      <c r="C683" s="56">
        <v>0</v>
      </c>
      <c r="D683" s="57">
        <v>89173.33</v>
      </c>
      <c r="E683" s="56">
        <v>654498356.33459997</v>
      </c>
      <c r="F683" s="58" t="s">
        <v>434</v>
      </c>
      <c r="G683" s="54" t="str">
        <f t="shared" si="10"/>
        <v>Vigente</v>
      </c>
      <c r="H683" s="54" t="s">
        <v>1011</v>
      </c>
      <c r="I683" s="59" t="s">
        <v>295</v>
      </c>
    </row>
    <row r="684" spans="2:9" ht="15" customHeight="1" x14ac:dyDescent="0.25">
      <c r="B684" s="55" t="s">
        <v>227</v>
      </c>
      <c r="C684" s="56">
        <v>0</v>
      </c>
      <c r="D684" s="57">
        <v>4110</v>
      </c>
      <c r="E684" s="56">
        <v>30165838.199999999</v>
      </c>
      <c r="F684" s="58" t="s">
        <v>446</v>
      </c>
      <c r="G684" s="54" t="str">
        <f t="shared" si="10"/>
        <v>Vigente</v>
      </c>
      <c r="H684" s="54" t="s">
        <v>1011</v>
      </c>
      <c r="I684" s="59" t="s">
        <v>295</v>
      </c>
    </row>
    <row r="685" spans="2:9" ht="15" customHeight="1" x14ac:dyDescent="0.25">
      <c r="B685" s="55" t="s">
        <v>227</v>
      </c>
      <c r="C685" s="56">
        <v>0</v>
      </c>
      <c r="D685" s="57">
        <v>56672</v>
      </c>
      <c r="E685" s="56">
        <v>415950944.63999999</v>
      </c>
      <c r="F685" s="58" t="s">
        <v>446</v>
      </c>
      <c r="G685" s="54" t="str">
        <f t="shared" si="10"/>
        <v>Vigente</v>
      </c>
      <c r="H685" s="54" t="s">
        <v>1011</v>
      </c>
      <c r="I685" s="59" t="s">
        <v>295</v>
      </c>
    </row>
    <row r="686" spans="2:9" ht="15" customHeight="1" x14ac:dyDescent="0.25">
      <c r="B686" s="55" t="s">
        <v>227</v>
      </c>
      <c r="C686" s="56">
        <v>0</v>
      </c>
      <c r="D686" s="57">
        <v>366300</v>
      </c>
      <c r="E686" s="56">
        <v>2688502806</v>
      </c>
      <c r="F686" s="58" t="s">
        <v>446</v>
      </c>
      <c r="G686" s="54" t="str">
        <f t="shared" si="10"/>
        <v>Vigente</v>
      </c>
      <c r="H686" s="54" t="s">
        <v>1011</v>
      </c>
      <c r="I686" s="59" t="s">
        <v>295</v>
      </c>
    </row>
    <row r="687" spans="2:9" ht="15" customHeight="1" x14ac:dyDescent="0.25">
      <c r="B687" s="55" t="s">
        <v>227</v>
      </c>
      <c r="C687" s="56">
        <v>0</v>
      </c>
      <c r="D687" s="57">
        <v>300000</v>
      </c>
      <c r="E687" s="56">
        <v>2201886000</v>
      </c>
      <c r="F687" s="58" t="s">
        <v>446</v>
      </c>
      <c r="G687" s="54" t="str">
        <f t="shared" si="10"/>
        <v>Vigente</v>
      </c>
      <c r="H687" s="54" t="s">
        <v>1011</v>
      </c>
      <c r="I687" s="59" t="s">
        <v>295</v>
      </c>
    </row>
    <row r="688" spans="2:9" ht="15" customHeight="1" x14ac:dyDescent="0.25">
      <c r="B688" s="55" t="s">
        <v>227</v>
      </c>
      <c r="C688" s="56">
        <v>0</v>
      </c>
      <c r="D688" s="57">
        <v>17822</v>
      </c>
      <c r="E688" s="56">
        <v>130806707.64</v>
      </c>
      <c r="F688" s="58" t="s">
        <v>446</v>
      </c>
      <c r="G688" s="54" t="str">
        <f t="shared" si="10"/>
        <v>Vigente</v>
      </c>
      <c r="H688" s="54" t="s">
        <v>1011</v>
      </c>
      <c r="I688" s="59" t="s">
        <v>295</v>
      </c>
    </row>
    <row r="689" spans="2:9" ht="15" customHeight="1" x14ac:dyDescent="0.25">
      <c r="B689" s="55" t="s">
        <v>227</v>
      </c>
      <c r="C689" s="56">
        <v>0</v>
      </c>
      <c r="D689" s="57">
        <v>158.4</v>
      </c>
      <c r="E689" s="56">
        <v>1162595.808</v>
      </c>
      <c r="F689" s="58" t="s">
        <v>566</v>
      </c>
      <c r="G689" s="54" t="str">
        <f t="shared" si="10"/>
        <v>Vencido</v>
      </c>
      <c r="H689" s="54" t="s">
        <v>1011</v>
      </c>
      <c r="I689" s="59" t="s">
        <v>295</v>
      </c>
    </row>
    <row r="690" spans="2:9" ht="15" customHeight="1" x14ac:dyDescent="0.25">
      <c r="B690" s="55" t="s">
        <v>227</v>
      </c>
      <c r="C690" s="56">
        <v>0</v>
      </c>
      <c r="D690" s="57">
        <v>35328</v>
      </c>
      <c r="E690" s="56">
        <v>259294095.35999998</v>
      </c>
      <c r="F690" s="58" t="s">
        <v>446</v>
      </c>
      <c r="G690" s="54" t="str">
        <f t="shared" si="10"/>
        <v>Vigente</v>
      </c>
      <c r="H690" s="54" t="s">
        <v>1011</v>
      </c>
      <c r="I690" s="59" t="s">
        <v>295</v>
      </c>
    </row>
    <row r="691" spans="2:9" ht="15" customHeight="1" x14ac:dyDescent="0.25">
      <c r="B691" s="55" t="s">
        <v>227</v>
      </c>
      <c r="C691" s="56">
        <v>0</v>
      </c>
      <c r="D691" s="57">
        <v>56920</v>
      </c>
      <c r="E691" s="56">
        <v>417771170.39999998</v>
      </c>
      <c r="F691" s="58" t="s">
        <v>446</v>
      </c>
      <c r="G691" s="54" t="str">
        <f t="shared" si="10"/>
        <v>Vigente</v>
      </c>
      <c r="H691" s="54" t="s">
        <v>1011</v>
      </c>
      <c r="I691" s="59" t="s">
        <v>295</v>
      </c>
    </row>
    <row r="692" spans="2:9" ht="15" customHeight="1" x14ac:dyDescent="0.25">
      <c r="B692" s="55" t="s">
        <v>227</v>
      </c>
      <c r="C692" s="56">
        <v>0</v>
      </c>
      <c r="D692" s="57">
        <v>7000</v>
      </c>
      <c r="E692" s="56">
        <v>51377340</v>
      </c>
      <c r="F692" s="58" t="s">
        <v>513</v>
      </c>
      <c r="G692" s="54" t="str">
        <f t="shared" si="10"/>
        <v>Vigente</v>
      </c>
      <c r="H692" s="54" t="s">
        <v>1011</v>
      </c>
      <c r="I692" s="59" t="s">
        <v>295</v>
      </c>
    </row>
    <row r="693" spans="2:9" ht="15" customHeight="1" x14ac:dyDescent="0.25">
      <c r="B693" s="55" t="s">
        <v>227</v>
      </c>
      <c r="C693" s="56">
        <v>0</v>
      </c>
      <c r="D693" s="57">
        <v>146175</v>
      </c>
      <c r="E693" s="56">
        <v>1072868953.5</v>
      </c>
      <c r="F693" s="58" t="s">
        <v>513</v>
      </c>
      <c r="G693" s="54" t="str">
        <f t="shared" si="10"/>
        <v>Vigente</v>
      </c>
      <c r="H693" s="54" t="s">
        <v>1011</v>
      </c>
      <c r="I693" s="59" t="s">
        <v>295</v>
      </c>
    </row>
    <row r="694" spans="2:9" ht="15" customHeight="1" x14ac:dyDescent="0.25">
      <c r="B694" s="55" t="s">
        <v>227</v>
      </c>
      <c r="C694" s="56">
        <v>0</v>
      </c>
      <c r="D694" s="57">
        <v>2550</v>
      </c>
      <c r="E694" s="56">
        <v>18716031</v>
      </c>
      <c r="F694" s="58" t="s">
        <v>513</v>
      </c>
      <c r="G694" s="54" t="str">
        <f t="shared" si="10"/>
        <v>Vigente</v>
      </c>
      <c r="H694" s="54" t="s">
        <v>1011</v>
      </c>
      <c r="I694" s="59" t="s">
        <v>295</v>
      </c>
    </row>
    <row r="695" spans="2:9" ht="15" customHeight="1" x14ac:dyDescent="0.25">
      <c r="B695" s="55" t="s">
        <v>227</v>
      </c>
      <c r="C695" s="56">
        <v>0</v>
      </c>
      <c r="D695" s="57">
        <v>79280</v>
      </c>
      <c r="E695" s="56">
        <v>581885073.60000002</v>
      </c>
      <c r="F695" s="58" t="s">
        <v>446</v>
      </c>
      <c r="G695" s="54" t="str">
        <f t="shared" si="10"/>
        <v>Vigente</v>
      </c>
      <c r="H695" s="54" t="s">
        <v>1011</v>
      </c>
      <c r="I695" s="59" t="s">
        <v>295</v>
      </c>
    </row>
    <row r="696" spans="2:9" ht="15" customHeight="1" x14ac:dyDescent="0.25">
      <c r="B696" s="55" t="s">
        <v>227</v>
      </c>
      <c r="C696" s="56">
        <v>0</v>
      </c>
      <c r="D696" s="57">
        <v>85540</v>
      </c>
      <c r="E696" s="56">
        <v>627831094.79999995</v>
      </c>
      <c r="F696" s="58" t="s">
        <v>446</v>
      </c>
      <c r="G696" s="54" t="str">
        <f t="shared" si="10"/>
        <v>Vigente</v>
      </c>
      <c r="H696" s="54" t="s">
        <v>1011</v>
      </c>
      <c r="I696" s="59" t="s">
        <v>295</v>
      </c>
    </row>
    <row r="697" spans="2:9" ht="15" customHeight="1" x14ac:dyDescent="0.25">
      <c r="B697" s="55" t="s">
        <v>227</v>
      </c>
      <c r="C697" s="56">
        <v>0</v>
      </c>
      <c r="D697" s="57">
        <v>4290</v>
      </c>
      <c r="E697" s="56">
        <v>31486969.800000001</v>
      </c>
      <c r="F697" s="58" t="s">
        <v>446</v>
      </c>
      <c r="G697" s="54" t="str">
        <f t="shared" si="10"/>
        <v>Vigente</v>
      </c>
      <c r="H697" s="54" t="s">
        <v>1011</v>
      </c>
      <c r="I697" s="59" t="s">
        <v>295</v>
      </c>
    </row>
    <row r="698" spans="2:9" ht="15" customHeight="1" x14ac:dyDescent="0.25">
      <c r="B698" s="55" t="s">
        <v>227</v>
      </c>
      <c r="C698" s="56">
        <v>0</v>
      </c>
      <c r="D698" s="57">
        <v>39504.800000000003</v>
      </c>
      <c r="E698" s="56">
        <v>289950220.176</v>
      </c>
      <c r="F698" s="58" t="s">
        <v>513</v>
      </c>
      <c r="G698" s="54" t="str">
        <f t="shared" si="10"/>
        <v>Vigente</v>
      </c>
      <c r="H698" s="54" t="s">
        <v>1011</v>
      </c>
      <c r="I698" s="59" t="s">
        <v>295</v>
      </c>
    </row>
    <row r="699" spans="2:9" ht="15" customHeight="1" x14ac:dyDescent="0.25">
      <c r="B699" s="55" t="s">
        <v>227</v>
      </c>
      <c r="C699" s="56">
        <v>0</v>
      </c>
      <c r="D699" s="57">
        <v>24382</v>
      </c>
      <c r="E699" s="56">
        <v>178954614.84</v>
      </c>
      <c r="F699" s="58" t="s">
        <v>446</v>
      </c>
      <c r="G699" s="54" t="str">
        <f t="shared" si="10"/>
        <v>Vigente</v>
      </c>
      <c r="H699" s="54" t="s">
        <v>1011</v>
      </c>
      <c r="I699" s="59" t="s">
        <v>295</v>
      </c>
    </row>
    <row r="700" spans="2:9" ht="15" customHeight="1" x14ac:dyDescent="0.25">
      <c r="B700" s="55" t="s">
        <v>227</v>
      </c>
      <c r="C700" s="56">
        <v>0</v>
      </c>
      <c r="D700" s="57">
        <v>38400</v>
      </c>
      <c r="E700" s="56">
        <v>281841408</v>
      </c>
      <c r="F700" s="58" t="s">
        <v>446</v>
      </c>
      <c r="G700" s="54" t="str">
        <f t="shared" si="10"/>
        <v>Vigente</v>
      </c>
      <c r="H700" s="54" t="s">
        <v>1011</v>
      </c>
      <c r="I700" s="59" t="s">
        <v>295</v>
      </c>
    </row>
    <row r="701" spans="2:9" ht="15" customHeight="1" x14ac:dyDescent="0.25">
      <c r="B701" s="55" t="s">
        <v>227</v>
      </c>
      <c r="C701" s="56">
        <v>0</v>
      </c>
      <c r="D701" s="57">
        <v>445500</v>
      </c>
      <c r="E701" s="56">
        <v>3269800710</v>
      </c>
      <c r="F701" s="58" t="s">
        <v>446</v>
      </c>
      <c r="G701" s="54" t="str">
        <f t="shared" si="10"/>
        <v>Vigente</v>
      </c>
      <c r="H701" s="54" t="s">
        <v>1011</v>
      </c>
      <c r="I701" s="59" t="s">
        <v>295</v>
      </c>
    </row>
    <row r="702" spans="2:9" ht="15" customHeight="1" x14ac:dyDescent="0.25">
      <c r="B702" s="55" t="s">
        <v>227</v>
      </c>
      <c r="C702" s="56">
        <v>0</v>
      </c>
      <c r="D702" s="57">
        <v>75400</v>
      </c>
      <c r="E702" s="56">
        <v>553407348</v>
      </c>
      <c r="F702" s="58" t="s">
        <v>446</v>
      </c>
      <c r="G702" s="54" t="str">
        <f t="shared" si="10"/>
        <v>Vigente</v>
      </c>
      <c r="H702" s="54" t="s">
        <v>1011</v>
      </c>
      <c r="I702" s="59" t="s">
        <v>295</v>
      </c>
    </row>
    <row r="703" spans="2:9" ht="15" customHeight="1" x14ac:dyDescent="0.25">
      <c r="B703" s="55" t="s">
        <v>227</v>
      </c>
      <c r="C703" s="56">
        <v>0</v>
      </c>
      <c r="D703" s="57">
        <v>5501</v>
      </c>
      <c r="E703" s="56">
        <v>40375249.619999997</v>
      </c>
      <c r="F703" s="58" t="s">
        <v>513</v>
      </c>
      <c r="G703" s="54" t="str">
        <f t="shared" si="10"/>
        <v>Vigente</v>
      </c>
      <c r="H703" s="54" t="s">
        <v>1011</v>
      </c>
      <c r="I703" s="59" t="s">
        <v>295</v>
      </c>
    </row>
    <row r="704" spans="2:9" ht="15" customHeight="1" x14ac:dyDescent="0.25">
      <c r="B704" s="55" t="s">
        <v>227</v>
      </c>
      <c r="C704" s="56">
        <v>0</v>
      </c>
      <c r="D704" s="57">
        <v>3105</v>
      </c>
      <c r="E704" s="56">
        <v>22789520.100000001</v>
      </c>
      <c r="F704" s="58" t="s">
        <v>513</v>
      </c>
      <c r="G704" s="54" t="str">
        <f t="shared" si="10"/>
        <v>Vigente</v>
      </c>
      <c r="H704" s="54" t="s">
        <v>1011</v>
      </c>
      <c r="I704" s="59" t="s">
        <v>295</v>
      </c>
    </row>
    <row r="705" spans="2:9" ht="15" customHeight="1" x14ac:dyDescent="0.25">
      <c r="B705" s="55" t="s">
        <v>227</v>
      </c>
      <c r="C705" s="56">
        <v>0</v>
      </c>
      <c r="D705" s="57">
        <v>23132</v>
      </c>
      <c r="E705" s="56">
        <v>169780089.84</v>
      </c>
      <c r="F705" s="58" t="s">
        <v>446</v>
      </c>
      <c r="G705" s="54" t="str">
        <f t="shared" si="10"/>
        <v>Vigente</v>
      </c>
      <c r="H705" s="54" t="s">
        <v>1011</v>
      </c>
      <c r="I705" s="59" t="s">
        <v>295</v>
      </c>
    </row>
    <row r="706" spans="2:9" ht="15" customHeight="1" x14ac:dyDescent="0.25">
      <c r="B706" s="55" t="s">
        <v>227</v>
      </c>
      <c r="C706" s="56">
        <v>0</v>
      </c>
      <c r="D706" s="57">
        <v>28925</v>
      </c>
      <c r="E706" s="56">
        <v>212298508.5</v>
      </c>
      <c r="F706" s="58" t="s">
        <v>446</v>
      </c>
      <c r="G706" s="54" t="str">
        <f t="shared" si="10"/>
        <v>Vigente</v>
      </c>
      <c r="H706" s="54" t="s">
        <v>1011</v>
      </c>
      <c r="I706" s="59" t="s">
        <v>295</v>
      </c>
    </row>
    <row r="707" spans="2:9" ht="15" customHeight="1" x14ac:dyDescent="0.25">
      <c r="B707" s="55" t="s">
        <v>227</v>
      </c>
      <c r="C707" s="56">
        <v>0</v>
      </c>
      <c r="D707" s="57">
        <v>36855.480000000003</v>
      </c>
      <c r="E707" s="56">
        <v>270505218.11760002</v>
      </c>
      <c r="F707" s="58" t="s">
        <v>513</v>
      </c>
      <c r="G707" s="54" t="str">
        <f t="shared" si="10"/>
        <v>Vigente</v>
      </c>
      <c r="H707" s="54" t="s">
        <v>1011</v>
      </c>
      <c r="I707" s="59" t="s">
        <v>295</v>
      </c>
    </row>
    <row r="708" spans="2:9" ht="15" customHeight="1" x14ac:dyDescent="0.25">
      <c r="B708" s="55" t="s">
        <v>227</v>
      </c>
      <c r="C708" s="56">
        <v>0</v>
      </c>
      <c r="D708" s="57">
        <v>198000</v>
      </c>
      <c r="E708" s="56">
        <v>1453244760</v>
      </c>
      <c r="F708" s="58" t="s">
        <v>446</v>
      </c>
      <c r="G708" s="54" t="str">
        <f t="shared" si="10"/>
        <v>Vigente</v>
      </c>
      <c r="H708" s="54" t="s">
        <v>1011</v>
      </c>
      <c r="I708" s="59" t="s">
        <v>295</v>
      </c>
    </row>
    <row r="709" spans="2:9" ht="15" customHeight="1" x14ac:dyDescent="0.25">
      <c r="B709" s="55" t="s">
        <v>227</v>
      </c>
      <c r="C709" s="56">
        <v>0</v>
      </c>
      <c r="D709" s="57">
        <v>292500</v>
      </c>
      <c r="E709" s="56">
        <v>2146838850</v>
      </c>
      <c r="F709" s="58" t="s">
        <v>446</v>
      </c>
      <c r="G709" s="54" t="str">
        <f t="shared" si="10"/>
        <v>Vigente</v>
      </c>
      <c r="H709" s="54" t="s">
        <v>1011</v>
      </c>
      <c r="I709" s="59" t="s">
        <v>295</v>
      </c>
    </row>
    <row r="710" spans="2:9" ht="15" customHeight="1" x14ac:dyDescent="0.25">
      <c r="B710" s="55" t="s">
        <v>227</v>
      </c>
      <c r="C710" s="56">
        <v>0</v>
      </c>
      <c r="D710" s="57">
        <v>6800</v>
      </c>
      <c r="E710" s="56">
        <v>49909416</v>
      </c>
      <c r="F710" s="58" t="s">
        <v>446</v>
      </c>
      <c r="G710" s="54" t="str">
        <f t="shared" si="10"/>
        <v>Vigente</v>
      </c>
      <c r="H710" s="54" t="s">
        <v>1011</v>
      </c>
      <c r="I710" s="59" t="s">
        <v>295</v>
      </c>
    </row>
    <row r="711" spans="2:9" ht="15" customHeight="1" x14ac:dyDescent="0.25">
      <c r="B711" s="55" t="s">
        <v>227</v>
      </c>
      <c r="C711" s="56">
        <v>0</v>
      </c>
      <c r="D711" s="57">
        <v>43520</v>
      </c>
      <c r="E711" s="56">
        <v>319420262.39999998</v>
      </c>
      <c r="F711" s="58" t="s">
        <v>446</v>
      </c>
      <c r="G711" s="54" t="str">
        <f t="shared" si="10"/>
        <v>Vigente</v>
      </c>
      <c r="H711" s="54" t="s">
        <v>1011</v>
      </c>
      <c r="I711" s="59" t="s">
        <v>295</v>
      </c>
    </row>
    <row r="712" spans="2:9" ht="15" customHeight="1" x14ac:dyDescent="0.25">
      <c r="B712" s="55" t="s">
        <v>227</v>
      </c>
      <c r="C712" s="56">
        <v>0</v>
      </c>
      <c r="D712" s="57">
        <v>10763</v>
      </c>
      <c r="E712" s="56">
        <v>78996330.060000002</v>
      </c>
      <c r="F712" s="58" t="s">
        <v>513</v>
      </c>
      <c r="G712" s="54" t="str">
        <f t="shared" si="10"/>
        <v>Vigente</v>
      </c>
      <c r="H712" s="54" t="s">
        <v>1011</v>
      </c>
      <c r="I712" s="59" t="s">
        <v>295</v>
      </c>
    </row>
    <row r="713" spans="2:9" ht="15" customHeight="1" x14ac:dyDescent="0.25">
      <c r="B713" s="55" t="s">
        <v>227</v>
      </c>
      <c r="C713" s="56">
        <v>0</v>
      </c>
      <c r="D713" s="57">
        <v>674415</v>
      </c>
      <c r="E713" s="56">
        <v>4949949822.3000002</v>
      </c>
      <c r="F713" s="58" t="s">
        <v>446</v>
      </c>
      <c r="G713" s="54" t="str">
        <f t="shared" si="10"/>
        <v>Vigente</v>
      </c>
      <c r="H713" s="54" t="s">
        <v>1011</v>
      </c>
      <c r="I713" s="59" t="s">
        <v>295</v>
      </c>
    </row>
    <row r="714" spans="2:9" ht="15" customHeight="1" x14ac:dyDescent="0.25">
      <c r="B714" s="55" t="s">
        <v>227</v>
      </c>
      <c r="C714" s="56">
        <v>0</v>
      </c>
      <c r="D714" s="57">
        <v>621000</v>
      </c>
      <c r="E714" s="56">
        <v>4557904020</v>
      </c>
      <c r="F714" s="58" t="s">
        <v>446</v>
      </c>
      <c r="G714" s="54" t="str">
        <f t="shared" si="10"/>
        <v>Vigente</v>
      </c>
      <c r="H714" s="54" t="s">
        <v>1011</v>
      </c>
      <c r="I714" s="59" t="s">
        <v>295</v>
      </c>
    </row>
    <row r="715" spans="2:9" ht="15" customHeight="1" x14ac:dyDescent="0.25">
      <c r="B715" s="55" t="s">
        <v>227</v>
      </c>
      <c r="C715" s="56">
        <v>0</v>
      </c>
      <c r="D715" s="57">
        <v>12023</v>
      </c>
      <c r="E715" s="56">
        <v>88244251.260000005</v>
      </c>
      <c r="F715" s="58" t="s">
        <v>513</v>
      </c>
      <c r="G715" s="54" t="str">
        <f t="shared" si="10"/>
        <v>Vigente</v>
      </c>
      <c r="H715" s="54" t="s">
        <v>1011</v>
      </c>
      <c r="I715" s="59" t="s">
        <v>295</v>
      </c>
    </row>
    <row r="716" spans="2:9" ht="15" customHeight="1" x14ac:dyDescent="0.25">
      <c r="B716" s="55" t="s">
        <v>227</v>
      </c>
      <c r="C716" s="56">
        <v>0</v>
      </c>
      <c r="D716" s="57">
        <v>3450</v>
      </c>
      <c r="E716" s="56">
        <v>25321689</v>
      </c>
      <c r="F716" s="58" t="s">
        <v>513</v>
      </c>
      <c r="G716" s="54" t="str">
        <f t="shared" si="10"/>
        <v>Vigente</v>
      </c>
      <c r="H716" s="54" t="s">
        <v>1011</v>
      </c>
      <c r="I716" s="59" t="s">
        <v>295</v>
      </c>
    </row>
    <row r="717" spans="2:9" ht="15" customHeight="1" x14ac:dyDescent="0.25">
      <c r="B717" s="55" t="s">
        <v>227</v>
      </c>
      <c r="C717" s="56">
        <v>0</v>
      </c>
      <c r="D717" s="57">
        <v>3450</v>
      </c>
      <c r="E717" s="56">
        <v>25321689</v>
      </c>
      <c r="F717" s="58" t="s">
        <v>513</v>
      </c>
      <c r="G717" s="54" t="str">
        <f t="shared" si="10"/>
        <v>Vigente</v>
      </c>
      <c r="H717" s="54" t="s">
        <v>1011</v>
      </c>
      <c r="I717" s="59" t="s">
        <v>295</v>
      </c>
    </row>
    <row r="718" spans="2:9" ht="15" customHeight="1" x14ac:dyDescent="0.25">
      <c r="B718" s="55" t="s">
        <v>227</v>
      </c>
      <c r="C718" s="56">
        <v>0</v>
      </c>
      <c r="D718" s="57">
        <v>2760</v>
      </c>
      <c r="E718" s="56">
        <v>20257351.199999999</v>
      </c>
      <c r="F718" s="58" t="s">
        <v>513</v>
      </c>
      <c r="G718" s="54" t="str">
        <f t="shared" si="10"/>
        <v>Vigente</v>
      </c>
      <c r="H718" s="54" t="s">
        <v>1011</v>
      </c>
      <c r="I718" s="59" t="s">
        <v>295</v>
      </c>
    </row>
    <row r="719" spans="2:9" ht="15" customHeight="1" x14ac:dyDescent="0.25">
      <c r="B719" s="55" t="s">
        <v>227</v>
      </c>
      <c r="C719" s="56">
        <v>0</v>
      </c>
      <c r="D719" s="57">
        <v>2070</v>
      </c>
      <c r="E719" s="56">
        <v>15193013.4</v>
      </c>
      <c r="F719" s="58" t="s">
        <v>513</v>
      </c>
      <c r="G719" s="54" t="str">
        <f t="shared" si="10"/>
        <v>Vigente</v>
      </c>
      <c r="H719" s="54" t="s">
        <v>1011</v>
      </c>
      <c r="I719" s="59" t="s">
        <v>295</v>
      </c>
    </row>
    <row r="720" spans="2:9" ht="15" customHeight="1" x14ac:dyDescent="0.25">
      <c r="B720" s="55" t="s">
        <v>227</v>
      </c>
      <c r="C720" s="56">
        <v>0</v>
      </c>
      <c r="D720" s="57">
        <v>16992</v>
      </c>
      <c r="E720" s="56">
        <v>124714823.03999999</v>
      </c>
      <c r="F720" s="58" t="s">
        <v>446</v>
      </c>
      <c r="G720" s="54" t="str">
        <f t="shared" ref="G720:G783" si="11">+IF((F720-$C$6)&gt;0,"Vigente","Vencido")</f>
        <v>Vigente</v>
      </c>
      <c r="H720" s="54" t="s">
        <v>1011</v>
      </c>
      <c r="I720" s="59" t="s">
        <v>295</v>
      </c>
    </row>
    <row r="721" spans="2:9" ht="15" customHeight="1" x14ac:dyDescent="0.25">
      <c r="B721" s="55" t="s">
        <v>227</v>
      </c>
      <c r="C721" s="56">
        <v>0</v>
      </c>
      <c r="D721" s="57">
        <v>729000</v>
      </c>
      <c r="E721" s="56">
        <v>5350582980</v>
      </c>
      <c r="F721" s="58" t="s">
        <v>446</v>
      </c>
      <c r="G721" s="54" t="str">
        <f t="shared" si="11"/>
        <v>Vigente</v>
      </c>
      <c r="H721" s="54" t="s">
        <v>1011</v>
      </c>
      <c r="I721" s="59" t="s">
        <v>295</v>
      </c>
    </row>
    <row r="722" spans="2:9" ht="15" customHeight="1" x14ac:dyDescent="0.25">
      <c r="B722" s="55" t="s">
        <v>227</v>
      </c>
      <c r="C722" s="56">
        <v>0</v>
      </c>
      <c r="D722" s="57">
        <v>653940</v>
      </c>
      <c r="E722" s="56">
        <v>4799671102.8000002</v>
      </c>
      <c r="F722" s="58" t="s">
        <v>446</v>
      </c>
      <c r="G722" s="54" t="str">
        <f t="shared" si="11"/>
        <v>Vigente</v>
      </c>
      <c r="H722" s="54" t="s">
        <v>1011</v>
      </c>
      <c r="I722" s="59" t="s">
        <v>295</v>
      </c>
    </row>
    <row r="723" spans="2:9" ht="15" customHeight="1" x14ac:dyDescent="0.25">
      <c r="B723" s="55" t="s">
        <v>227</v>
      </c>
      <c r="C723" s="56">
        <v>0</v>
      </c>
      <c r="D723" s="57">
        <v>660240</v>
      </c>
      <c r="E723" s="56">
        <v>4845910708.8000002</v>
      </c>
      <c r="F723" s="58" t="s">
        <v>446</v>
      </c>
      <c r="G723" s="54" t="str">
        <f t="shared" si="11"/>
        <v>Vigente</v>
      </c>
      <c r="H723" s="54" t="s">
        <v>1011</v>
      </c>
      <c r="I723" s="59" t="s">
        <v>295</v>
      </c>
    </row>
    <row r="724" spans="2:9" ht="15" customHeight="1" x14ac:dyDescent="0.25">
      <c r="B724" s="55" t="s">
        <v>227</v>
      </c>
      <c r="C724" s="56">
        <v>0</v>
      </c>
      <c r="D724" s="57">
        <v>76560</v>
      </c>
      <c r="E724" s="56">
        <v>561921307.20000005</v>
      </c>
      <c r="F724" s="58" t="s">
        <v>513</v>
      </c>
      <c r="G724" s="54" t="str">
        <f t="shared" si="11"/>
        <v>Vigente</v>
      </c>
      <c r="H724" s="54" t="s">
        <v>1011</v>
      </c>
      <c r="I724" s="59" t="s">
        <v>295</v>
      </c>
    </row>
    <row r="725" spans="2:9" ht="15" customHeight="1" x14ac:dyDescent="0.25">
      <c r="B725" s="55" t="s">
        <v>227</v>
      </c>
      <c r="C725" s="56">
        <v>0</v>
      </c>
      <c r="D725" s="57">
        <v>57960</v>
      </c>
      <c r="E725" s="56">
        <v>425404375.19999999</v>
      </c>
      <c r="F725" s="58" t="s">
        <v>446</v>
      </c>
      <c r="G725" s="54" t="str">
        <f t="shared" si="11"/>
        <v>Vigente</v>
      </c>
      <c r="H725" s="54" t="s">
        <v>1011</v>
      </c>
      <c r="I725" s="59" t="s">
        <v>295</v>
      </c>
    </row>
    <row r="726" spans="2:9" ht="15" customHeight="1" x14ac:dyDescent="0.25">
      <c r="B726" s="55" t="s">
        <v>227</v>
      </c>
      <c r="C726" s="56">
        <v>0</v>
      </c>
      <c r="D726" s="57">
        <v>174000</v>
      </c>
      <c r="E726" s="56">
        <v>1277093880</v>
      </c>
      <c r="F726" s="58" t="s">
        <v>513</v>
      </c>
      <c r="G726" s="54" t="str">
        <f t="shared" si="11"/>
        <v>Vigente</v>
      </c>
      <c r="H726" s="54" t="s">
        <v>1011</v>
      </c>
      <c r="I726" s="59" t="s">
        <v>295</v>
      </c>
    </row>
    <row r="727" spans="2:9" ht="15" customHeight="1" x14ac:dyDescent="0.25">
      <c r="B727" s="55" t="s">
        <v>227</v>
      </c>
      <c r="C727" s="56">
        <v>0</v>
      </c>
      <c r="D727" s="57">
        <v>657153</v>
      </c>
      <c r="E727" s="56">
        <v>4823253301.8599997</v>
      </c>
      <c r="F727" s="58" t="s">
        <v>446</v>
      </c>
      <c r="G727" s="54" t="str">
        <f t="shared" si="11"/>
        <v>Vigente</v>
      </c>
      <c r="H727" s="54" t="s">
        <v>1011</v>
      </c>
      <c r="I727" s="59" t="s">
        <v>295</v>
      </c>
    </row>
    <row r="728" spans="2:9" ht="15" customHeight="1" x14ac:dyDescent="0.25">
      <c r="B728" s="55" t="s">
        <v>227</v>
      </c>
      <c r="C728" s="56">
        <v>0</v>
      </c>
      <c r="D728" s="57">
        <v>749700</v>
      </c>
      <c r="E728" s="56">
        <v>5502513114</v>
      </c>
      <c r="F728" s="58" t="s">
        <v>446</v>
      </c>
      <c r="G728" s="54" t="str">
        <f t="shared" si="11"/>
        <v>Vigente</v>
      </c>
      <c r="H728" s="54" t="s">
        <v>1011</v>
      </c>
      <c r="I728" s="59" t="s">
        <v>295</v>
      </c>
    </row>
    <row r="729" spans="2:9" ht="15" customHeight="1" x14ac:dyDescent="0.25">
      <c r="B729" s="55" t="s">
        <v>227</v>
      </c>
      <c r="C729" s="56">
        <v>0</v>
      </c>
      <c r="D729" s="57">
        <v>30651.22</v>
      </c>
      <c r="E729" s="56">
        <v>224968307.3364</v>
      </c>
      <c r="F729" s="58" t="s">
        <v>453</v>
      </c>
      <c r="G729" s="54" t="str">
        <f t="shared" si="11"/>
        <v>Vencido</v>
      </c>
      <c r="H729" s="54" t="s">
        <v>1011</v>
      </c>
      <c r="I729" s="59" t="s">
        <v>295</v>
      </c>
    </row>
    <row r="730" spans="2:9" ht="15" customHeight="1" x14ac:dyDescent="0.25">
      <c r="B730" s="55" t="s">
        <v>227</v>
      </c>
      <c r="C730" s="56">
        <v>0</v>
      </c>
      <c r="D730" s="57">
        <v>27280</v>
      </c>
      <c r="E730" s="56">
        <v>200224833.59999999</v>
      </c>
      <c r="F730" s="58" t="s">
        <v>181</v>
      </c>
      <c r="G730" s="54" t="str">
        <f t="shared" si="11"/>
        <v>Vencido</v>
      </c>
      <c r="H730" s="54" t="s">
        <v>1011</v>
      </c>
      <c r="I730" s="59" t="s">
        <v>295</v>
      </c>
    </row>
    <row r="731" spans="2:9" ht="15" customHeight="1" x14ac:dyDescent="0.25">
      <c r="B731" s="55" t="s">
        <v>227</v>
      </c>
      <c r="C731" s="56">
        <v>0</v>
      </c>
      <c r="D731" s="57">
        <v>225652.82</v>
      </c>
      <c r="E731" s="56">
        <v>1656205950.7284</v>
      </c>
      <c r="F731" s="58" t="s">
        <v>181</v>
      </c>
      <c r="G731" s="54" t="str">
        <f t="shared" si="11"/>
        <v>Vencido</v>
      </c>
      <c r="H731" s="54" t="s">
        <v>1011</v>
      </c>
      <c r="I731" s="59" t="s">
        <v>295</v>
      </c>
    </row>
    <row r="732" spans="2:9" ht="15" customHeight="1" x14ac:dyDescent="0.25">
      <c r="B732" s="55" t="s">
        <v>227</v>
      </c>
      <c r="C732" s="56">
        <v>0</v>
      </c>
      <c r="D732" s="57">
        <v>26000</v>
      </c>
      <c r="E732" s="56">
        <v>190830120</v>
      </c>
      <c r="F732" s="58" t="s">
        <v>446</v>
      </c>
      <c r="G732" s="54" t="str">
        <f t="shared" si="11"/>
        <v>Vigente</v>
      </c>
      <c r="H732" s="54" t="s">
        <v>1011</v>
      </c>
      <c r="I732" s="59" t="s">
        <v>295</v>
      </c>
    </row>
    <row r="733" spans="2:9" ht="15" customHeight="1" x14ac:dyDescent="0.25">
      <c r="B733" s="55" t="s">
        <v>227</v>
      </c>
      <c r="C733" s="56">
        <v>0</v>
      </c>
      <c r="D733" s="57">
        <v>39723.599999999999</v>
      </c>
      <c r="E733" s="56">
        <v>291556129.03200001</v>
      </c>
      <c r="F733" s="58" t="s">
        <v>513</v>
      </c>
      <c r="G733" s="54" t="str">
        <f t="shared" si="11"/>
        <v>Vigente</v>
      </c>
      <c r="H733" s="54" t="s">
        <v>1011</v>
      </c>
      <c r="I733" s="59" t="s">
        <v>295</v>
      </c>
    </row>
    <row r="734" spans="2:9" ht="15" customHeight="1" x14ac:dyDescent="0.25">
      <c r="B734" s="55" t="s">
        <v>227</v>
      </c>
      <c r="C734" s="56">
        <v>0</v>
      </c>
      <c r="D734" s="57">
        <v>126000</v>
      </c>
      <c r="E734" s="56">
        <v>924792120</v>
      </c>
      <c r="F734" s="58" t="s">
        <v>446</v>
      </c>
      <c r="G734" s="54" t="str">
        <f t="shared" si="11"/>
        <v>Vigente</v>
      </c>
      <c r="H734" s="54" t="s">
        <v>1011</v>
      </c>
      <c r="I734" s="59" t="s">
        <v>295</v>
      </c>
    </row>
    <row r="735" spans="2:9" ht="15" customHeight="1" x14ac:dyDescent="0.25">
      <c r="B735" s="55" t="s">
        <v>227</v>
      </c>
      <c r="C735" s="56">
        <v>0</v>
      </c>
      <c r="D735" s="57">
        <v>25500</v>
      </c>
      <c r="E735" s="56">
        <v>187160310</v>
      </c>
      <c r="F735" s="58" t="s">
        <v>446</v>
      </c>
      <c r="G735" s="54" t="str">
        <f t="shared" si="11"/>
        <v>Vigente</v>
      </c>
      <c r="H735" s="54" t="s">
        <v>1011</v>
      </c>
      <c r="I735" s="59" t="s">
        <v>295</v>
      </c>
    </row>
    <row r="736" spans="2:9" ht="15" customHeight="1" x14ac:dyDescent="0.25">
      <c r="B736" s="55" t="s">
        <v>227</v>
      </c>
      <c r="C736" s="56">
        <v>0</v>
      </c>
      <c r="D736" s="57">
        <v>41580</v>
      </c>
      <c r="E736" s="56">
        <v>305181399.60000002</v>
      </c>
      <c r="F736" s="58" t="s">
        <v>446</v>
      </c>
      <c r="G736" s="54" t="str">
        <f t="shared" si="11"/>
        <v>Vigente</v>
      </c>
      <c r="H736" s="54" t="s">
        <v>1011</v>
      </c>
      <c r="I736" s="59" t="s">
        <v>295</v>
      </c>
    </row>
    <row r="737" spans="2:9" ht="15" customHeight="1" x14ac:dyDescent="0.25">
      <c r="B737" s="55" t="s">
        <v>227</v>
      </c>
      <c r="C737" s="56">
        <v>0</v>
      </c>
      <c r="D737" s="57">
        <v>138000</v>
      </c>
      <c r="E737" s="56">
        <v>1012867560</v>
      </c>
      <c r="F737" s="58" t="s">
        <v>446</v>
      </c>
      <c r="G737" s="54" t="str">
        <f t="shared" si="11"/>
        <v>Vigente</v>
      </c>
      <c r="H737" s="54" t="s">
        <v>1011</v>
      </c>
      <c r="I737" s="59" t="s">
        <v>295</v>
      </c>
    </row>
    <row r="738" spans="2:9" ht="15" customHeight="1" x14ac:dyDescent="0.25">
      <c r="B738" s="55" t="s">
        <v>227</v>
      </c>
      <c r="C738" s="56">
        <v>0</v>
      </c>
      <c r="D738" s="57">
        <v>13000</v>
      </c>
      <c r="E738" s="56">
        <v>95415060</v>
      </c>
      <c r="F738" s="58" t="s">
        <v>446</v>
      </c>
      <c r="G738" s="54" t="str">
        <f t="shared" si="11"/>
        <v>Vigente</v>
      </c>
      <c r="H738" s="54" t="s">
        <v>1011</v>
      </c>
      <c r="I738" s="59" t="s">
        <v>295</v>
      </c>
    </row>
    <row r="739" spans="2:9" ht="15" customHeight="1" x14ac:dyDescent="0.25">
      <c r="B739" s="55" t="s">
        <v>227</v>
      </c>
      <c r="C739" s="56">
        <v>0</v>
      </c>
      <c r="D739" s="57">
        <v>24870</v>
      </c>
      <c r="E739" s="56">
        <v>182536349.40000001</v>
      </c>
      <c r="F739" s="58" t="s">
        <v>446</v>
      </c>
      <c r="G739" s="54" t="str">
        <f t="shared" si="11"/>
        <v>Vigente</v>
      </c>
      <c r="H739" s="54" t="s">
        <v>1011</v>
      </c>
      <c r="I739" s="59" t="s">
        <v>295</v>
      </c>
    </row>
    <row r="740" spans="2:9" ht="15" customHeight="1" x14ac:dyDescent="0.25">
      <c r="B740" s="55" t="s">
        <v>227</v>
      </c>
      <c r="C740" s="56">
        <v>0</v>
      </c>
      <c r="D740" s="57">
        <v>57600</v>
      </c>
      <c r="E740" s="56">
        <v>422762112</v>
      </c>
      <c r="F740" s="58" t="s">
        <v>446</v>
      </c>
      <c r="G740" s="54" t="str">
        <f t="shared" si="11"/>
        <v>Vigente</v>
      </c>
      <c r="H740" s="54" t="s">
        <v>1011</v>
      </c>
      <c r="I740" s="59" t="s">
        <v>295</v>
      </c>
    </row>
    <row r="741" spans="2:9" ht="15" customHeight="1" x14ac:dyDescent="0.25">
      <c r="B741" s="55" t="s">
        <v>227</v>
      </c>
      <c r="C741" s="56">
        <v>0</v>
      </c>
      <c r="D741" s="57">
        <v>1500</v>
      </c>
      <c r="E741" s="56">
        <v>11009430</v>
      </c>
      <c r="F741" s="58" t="s">
        <v>446</v>
      </c>
      <c r="G741" s="54" t="str">
        <f t="shared" si="11"/>
        <v>Vigente</v>
      </c>
      <c r="H741" s="54" t="s">
        <v>1011</v>
      </c>
      <c r="I741" s="59" t="s">
        <v>295</v>
      </c>
    </row>
    <row r="742" spans="2:9" ht="15" customHeight="1" x14ac:dyDescent="0.25">
      <c r="B742" s="55" t="s">
        <v>227</v>
      </c>
      <c r="C742" s="56">
        <v>0</v>
      </c>
      <c r="D742" s="57">
        <v>47520</v>
      </c>
      <c r="E742" s="56">
        <v>348778742.39999998</v>
      </c>
      <c r="F742" s="58" t="s">
        <v>446</v>
      </c>
      <c r="G742" s="54" t="str">
        <f t="shared" si="11"/>
        <v>Vigente</v>
      </c>
      <c r="H742" s="54" t="s">
        <v>1011</v>
      </c>
      <c r="I742" s="59" t="s">
        <v>295</v>
      </c>
    </row>
    <row r="743" spans="2:9" ht="15" customHeight="1" x14ac:dyDescent="0.25">
      <c r="B743" s="55" t="s">
        <v>227</v>
      </c>
      <c r="C743" s="56">
        <v>0</v>
      </c>
      <c r="D743" s="57">
        <v>28800</v>
      </c>
      <c r="E743" s="56">
        <v>211381056</v>
      </c>
      <c r="F743" s="58" t="s">
        <v>570</v>
      </c>
      <c r="G743" s="54" t="str">
        <f t="shared" si="11"/>
        <v>Vigente</v>
      </c>
      <c r="H743" s="54" t="s">
        <v>1011</v>
      </c>
      <c r="I743" s="59" t="s">
        <v>295</v>
      </c>
    </row>
    <row r="744" spans="2:9" ht="15" customHeight="1" x14ac:dyDescent="0.25">
      <c r="B744" s="55" t="s">
        <v>227</v>
      </c>
      <c r="C744" s="56">
        <v>0</v>
      </c>
      <c r="D744" s="57">
        <v>7310</v>
      </c>
      <c r="E744" s="56">
        <v>53652622.199999996</v>
      </c>
      <c r="F744" s="58" t="s">
        <v>513</v>
      </c>
      <c r="G744" s="54" t="str">
        <f t="shared" si="11"/>
        <v>Vigente</v>
      </c>
      <c r="H744" s="54" t="s">
        <v>1011</v>
      </c>
      <c r="I744" s="59" t="s">
        <v>295</v>
      </c>
    </row>
    <row r="745" spans="2:9" ht="15" customHeight="1" x14ac:dyDescent="0.25">
      <c r="B745" s="55" t="s">
        <v>227</v>
      </c>
      <c r="C745" s="56">
        <v>0</v>
      </c>
      <c r="D745" s="57">
        <v>20600</v>
      </c>
      <c r="E745" s="56">
        <v>151196172</v>
      </c>
      <c r="F745" s="58" t="s">
        <v>446</v>
      </c>
      <c r="G745" s="54" t="str">
        <f t="shared" si="11"/>
        <v>Vigente</v>
      </c>
      <c r="H745" s="54" t="s">
        <v>1011</v>
      </c>
      <c r="I745" s="59" t="s">
        <v>295</v>
      </c>
    </row>
    <row r="746" spans="2:9" ht="15" customHeight="1" x14ac:dyDescent="0.25">
      <c r="B746" s="55" t="s">
        <v>227</v>
      </c>
      <c r="C746" s="56">
        <v>0</v>
      </c>
      <c r="D746" s="57">
        <v>4928</v>
      </c>
      <c r="E746" s="56">
        <v>36169647.359999999</v>
      </c>
      <c r="F746" s="58" t="s">
        <v>513</v>
      </c>
      <c r="G746" s="54" t="str">
        <f t="shared" si="11"/>
        <v>Vigente</v>
      </c>
      <c r="H746" s="54" t="s">
        <v>1011</v>
      </c>
      <c r="I746" s="59" t="s">
        <v>295</v>
      </c>
    </row>
    <row r="747" spans="2:9" ht="15" customHeight="1" x14ac:dyDescent="0.25">
      <c r="B747" s="55" t="s">
        <v>227</v>
      </c>
      <c r="C747" s="56">
        <v>0</v>
      </c>
      <c r="D747" s="57">
        <v>531.66999999999996</v>
      </c>
      <c r="E747" s="56">
        <v>3902255.7653999995</v>
      </c>
      <c r="F747" s="58" t="s">
        <v>196</v>
      </c>
      <c r="G747" s="54" t="str">
        <f t="shared" si="11"/>
        <v>Vencido</v>
      </c>
      <c r="H747" s="54" t="s">
        <v>1011</v>
      </c>
      <c r="I747" s="59" t="s">
        <v>295</v>
      </c>
    </row>
    <row r="748" spans="2:9" ht="15" customHeight="1" x14ac:dyDescent="0.25">
      <c r="B748" s="55" t="s">
        <v>227</v>
      </c>
      <c r="C748" s="56">
        <v>0</v>
      </c>
      <c r="D748" s="57">
        <v>366.67</v>
      </c>
      <c r="E748" s="56">
        <v>2691218.4654000001</v>
      </c>
      <c r="F748" s="58" t="s">
        <v>196</v>
      </c>
      <c r="G748" s="54" t="str">
        <f t="shared" si="11"/>
        <v>Vencido</v>
      </c>
      <c r="H748" s="54" t="s">
        <v>1011</v>
      </c>
      <c r="I748" s="59" t="s">
        <v>295</v>
      </c>
    </row>
    <row r="749" spans="2:9" ht="15" customHeight="1" x14ac:dyDescent="0.25">
      <c r="B749" s="55" t="s">
        <v>227</v>
      </c>
      <c r="C749" s="56">
        <v>0</v>
      </c>
      <c r="D749" s="57">
        <v>1801</v>
      </c>
      <c r="E749" s="56">
        <v>13218655.619999999</v>
      </c>
      <c r="F749" s="58" t="s">
        <v>513</v>
      </c>
      <c r="G749" s="54" t="str">
        <f t="shared" si="11"/>
        <v>Vigente</v>
      </c>
      <c r="H749" s="54" t="s">
        <v>1011</v>
      </c>
      <c r="I749" s="59" t="s">
        <v>295</v>
      </c>
    </row>
    <row r="750" spans="2:9" ht="15" customHeight="1" x14ac:dyDescent="0.25">
      <c r="B750" s="55" t="s">
        <v>227</v>
      </c>
      <c r="C750" s="56">
        <v>0</v>
      </c>
      <c r="D750" s="57">
        <v>2350</v>
      </c>
      <c r="E750" s="56">
        <v>17248107</v>
      </c>
      <c r="F750" s="58" t="s">
        <v>513</v>
      </c>
      <c r="G750" s="54" t="str">
        <f t="shared" si="11"/>
        <v>Vigente</v>
      </c>
      <c r="H750" s="54" t="s">
        <v>1011</v>
      </c>
      <c r="I750" s="59" t="s">
        <v>295</v>
      </c>
    </row>
    <row r="751" spans="2:9" ht="15" customHeight="1" x14ac:dyDescent="0.25">
      <c r="B751" s="55" t="s">
        <v>227</v>
      </c>
      <c r="C751" s="56">
        <v>0</v>
      </c>
      <c r="D751" s="57">
        <v>2100</v>
      </c>
      <c r="E751" s="56">
        <v>15413202</v>
      </c>
      <c r="F751" s="58" t="s">
        <v>513</v>
      </c>
      <c r="G751" s="54" t="str">
        <f t="shared" si="11"/>
        <v>Vigente</v>
      </c>
      <c r="H751" s="54" t="s">
        <v>1011</v>
      </c>
      <c r="I751" s="59" t="s">
        <v>295</v>
      </c>
    </row>
    <row r="752" spans="2:9" ht="15" customHeight="1" x14ac:dyDescent="0.25">
      <c r="B752" s="55" t="s">
        <v>227</v>
      </c>
      <c r="C752" s="56">
        <v>0</v>
      </c>
      <c r="D752" s="57">
        <v>19391.25</v>
      </c>
      <c r="E752" s="56">
        <v>142324406.32499999</v>
      </c>
      <c r="F752" s="58" t="s">
        <v>513</v>
      </c>
      <c r="G752" s="54" t="str">
        <f t="shared" si="11"/>
        <v>Vigente</v>
      </c>
      <c r="H752" s="54" t="s">
        <v>1011</v>
      </c>
      <c r="I752" s="59" t="s">
        <v>295</v>
      </c>
    </row>
    <row r="753" spans="2:9" ht="15" customHeight="1" x14ac:dyDescent="0.25">
      <c r="B753" s="55" t="s">
        <v>227</v>
      </c>
      <c r="C753" s="56">
        <v>0</v>
      </c>
      <c r="D753" s="57">
        <v>17837.2</v>
      </c>
      <c r="E753" s="56">
        <v>130918269.86400001</v>
      </c>
      <c r="F753" s="58" t="s">
        <v>513</v>
      </c>
      <c r="G753" s="54" t="str">
        <f t="shared" si="11"/>
        <v>Vigente</v>
      </c>
      <c r="H753" s="54" t="s">
        <v>1011</v>
      </c>
      <c r="I753" s="59" t="s">
        <v>295</v>
      </c>
    </row>
    <row r="754" spans="2:9" ht="15" customHeight="1" x14ac:dyDescent="0.25">
      <c r="B754" s="55" t="s">
        <v>227</v>
      </c>
      <c r="C754" s="56">
        <v>0</v>
      </c>
      <c r="D754" s="57">
        <v>31200</v>
      </c>
      <c r="E754" s="56">
        <v>228996144</v>
      </c>
      <c r="F754" s="58" t="s">
        <v>446</v>
      </c>
      <c r="G754" s="54" t="str">
        <f t="shared" si="11"/>
        <v>Vigente</v>
      </c>
      <c r="H754" s="54" t="s">
        <v>1011</v>
      </c>
      <c r="I754" s="59" t="s">
        <v>295</v>
      </c>
    </row>
    <row r="755" spans="2:9" ht="15" customHeight="1" x14ac:dyDescent="0.25">
      <c r="B755" s="55" t="s">
        <v>227</v>
      </c>
      <c r="C755" s="56">
        <v>0</v>
      </c>
      <c r="D755" s="57">
        <v>17642</v>
      </c>
      <c r="E755" s="56">
        <v>129485576.03999999</v>
      </c>
      <c r="F755" s="58" t="s">
        <v>446</v>
      </c>
      <c r="G755" s="54" t="str">
        <f t="shared" si="11"/>
        <v>Vigente</v>
      </c>
      <c r="H755" s="54" t="s">
        <v>1011</v>
      </c>
      <c r="I755" s="59" t="s">
        <v>295</v>
      </c>
    </row>
    <row r="756" spans="2:9" ht="15" customHeight="1" x14ac:dyDescent="0.25">
      <c r="B756" s="55" t="s">
        <v>227</v>
      </c>
      <c r="C756" s="56">
        <v>0</v>
      </c>
      <c r="D756" s="57">
        <v>9952</v>
      </c>
      <c r="E756" s="56">
        <v>73043898.239999995</v>
      </c>
      <c r="F756" s="58" t="s">
        <v>446</v>
      </c>
      <c r="G756" s="54" t="str">
        <f t="shared" si="11"/>
        <v>Vigente</v>
      </c>
      <c r="H756" s="54" t="s">
        <v>1011</v>
      </c>
      <c r="I756" s="59" t="s">
        <v>295</v>
      </c>
    </row>
    <row r="757" spans="2:9" ht="15" customHeight="1" x14ac:dyDescent="0.25">
      <c r="B757" s="55" t="s">
        <v>227</v>
      </c>
      <c r="C757" s="56">
        <v>0</v>
      </c>
      <c r="D757" s="57">
        <v>44120</v>
      </c>
      <c r="E757" s="56">
        <v>323824034.39999998</v>
      </c>
      <c r="F757" s="58" t="s">
        <v>446</v>
      </c>
      <c r="G757" s="54" t="str">
        <f t="shared" si="11"/>
        <v>Vigente</v>
      </c>
      <c r="H757" s="54" t="s">
        <v>1011</v>
      </c>
      <c r="I757" s="59" t="s">
        <v>295</v>
      </c>
    </row>
    <row r="758" spans="2:9" ht="15" customHeight="1" x14ac:dyDescent="0.25">
      <c r="B758" s="55" t="s">
        <v>227</v>
      </c>
      <c r="C758" s="56">
        <v>0</v>
      </c>
      <c r="D758" s="57">
        <v>18140</v>
      </c>
      <c r="E758" s="56">
        <v>133140706.8</v>
      </c>
      <c r="F758" s="58" t="s">
        <v>446</v>
      </c>
      <c r="G758" s="54" t="str">
        <f t="shared" si="11"/>
        <v>Vigente</v>
      </c>
      <c r="H758" s="54" t="s">
        <v>1011</v>
      </c>
      <c r="I758" s="59" t="s">
        <v>295</v>
      </c>
    </row>
    <row r="759" spans="2:9" ht="15" customHeight="1" x14ac:dyDescent="0.25">
      <c r="B759" s="55" t="s">
        <v>227</v>
      </c>
      <c r="C759" s="56">
        <v>0</v>
      </c>
      <c r="D759" s="57">
        <v>14488</v>
      </c>
      <c r="E759" s="56">
        <v>106336414.56</v>
      </c>
      <c r="F759" s="58" t="s">
        <v>446</v>
      </c>
      <c r="G759" s="54" t="str">
        <f t="shared" si="11"/>
        <v>Vigente</v>
      </c>
      <c r="H759" s="54" t="s">
        <v>1011</v>
      </c>
      <c r="I759" s="59" t="s">
        <v>295</v>
      </c>
    </row>
    <row r="760" spans="2:9" ht="15" customHeight="1" x14ac:dyDescent="0.25">
      <c r="B760" s="55" t="s">
        <v>227</v>
      </c>
      <c r="C760" s="56">
        <v>0</v>
      </c>
      <c r="D760" s="57">
        <v>18720</v>
      </c>
      <c r="E760" s="56">
        <v>137397686.40000001</v>
      </c>
      <c r="F760" s="58" t="s">
        <v>570</v>
      </c>
      <c r="G760" s="54" t="str">
        <f t="shared" si="11"/>
        <v>Vigente</v>
      </c>
      <c r="H760" s="54" t="s">
        <v>1011</v>
      </c>
      <c r="I760" s="59" t="s">
        <v>295</v>
      </c>
    </row>
    <row r="761" spans="2:9" ht="15" customHeight="1" x14ac:dyDescent="0.25">
      <c r="B761" s="55" t="s">
        <v>227</v>
      </c>
      <c r="C761" s="56">
        <v>0</v>
      </c>
      <c r="D761" s="57">
        <v>286</v>
      </c>
      <c r="E761" s="56">
        <v>2099131.3199999998</v>
      </c>
      <c r="F761" s="58" t="s">
        <v>312</v>
      </c>
      <c r="G761" s="54" t="str">
        <f t="shared" si="11"/>
        <v>Vencido</v>
      </c>
      <c r="H761" s="54" t="s">
        <v>1011</v>
      </c>
      <c r="I761" s="59" t="s">
        <v>295</v>
      </c>
    </row>
    <row r="762" spans="2:9" ht="15" customHeight="1" x14ac:dyDescent="0.25">
      <c r="B762" s="55" t="s">
        <v>227</v>
      </c>
      <c r="C762" s="56">
        <v>0</v>
      </c>
      <c r="D762" s="57">
        <v>24194</v>
      </c>
      <c r="E762" s="56">
        <v>177574766.28</v>
      </c>
      <c r="F762" s="58" t="s">
        <v>446</v>
      </c>
      <c r="G762" s="54" t="str">
        <f t="shared" si="11"/>
        <v>Vigente</v>
      </c>
      <c r="H762" s="54" t="s">
        <v>1011</v>
      </c>
      <c r="I762" s="59" t="s">
        <v>295</v>
      </c>
    </row>
    <row r="763" spans="2:9" ht="15" customHeight="1" x14ac:dyDescent="0.25">
      <c r="B763" s="55" t="s">
        <v>227</v>
      </c>
      <c r="C763" s="56">
        <v>0</v>
      </c>
      <c r="D763" s="57">
        <v>1840</v>
      </c>
      <c r="E763" s="56">
        <v>13504900.799999999</v>
      </c>
      <c r="F763" s="58" t="s">
        <v>446</v>
      </c>
      <c r="G763" s="54" t="str">
        <f t="shared" si="11"/>
        <v>Vigente</v>
      </c>
      <c r="H763" s="54" t="s">
        <v>1011</v>
      </c>
      <c r="I763" s="59" t="s">
        <v>295</v>
      </c>
    </row>
    <row r="764" spans="2:9" ht="15" customHeight="1" x14ac:dyDescent="0.25">
      <c r="B764" s="55" t="s">
        <v>227</v>
      </c>
      <c r="C764" s="56">
        <v>0</v>
      </c>
      <c r="D764" s="57">
        <v>14620</v>
      </c>
      <c r="E764" s="56">
        <v>107305244.39999999</v>
      </c>
      <c r="F764" s="58" t="s">
        <v>513</v>
      </c>
      <c r="G764" s="54" t="str">
        <f t="shared" si="11"/>
        <v>Vigente</v>
      </c>
      <c r="H764" s="54" t="s">
        <v>1011</v>
      </c>
      <c r="I764" s="59" t="s">
        <v>295</v>
      </c>
    </row>
    <row r="765" spans="2:9" ht="15" customHeight="1" x14ac:dyDescent="0.25">
      <c r="B765" s="55" t="s">
        <v>227</v>
      </c>
      <c r="C765" s="56">
        <v>0</v>
      </c>
      <c r="D765" s="57">
        <v>7000</v>
      </c>
      <c r="E765" s="56">
        <v>51377340</v>
      </c>
      <c r="F765" s="58" t="s">
        <v>446</v>
      </c>
      <c r="G765" s="54" t="str">
        <f t="shared" si="11"/>
        <v>Vigente</v>
      </c>
      <c r="H765" s="54" t="s">
        <v>1011</v>
      </c>
      <c r="I765" s="59" t="s">
        <v>295</v>
      </c>
    </row>
    <row r="766" spans="2:9" ht="15" customHeight="1" x14ac:dyDescent="0.25">
      <c r="B766" s="55" t="s">
        <v>227</v>
      </c>
      <c r="C766" s="56">
        <v>0</v>
      </c>
      <c r="D766" s="57">
        <v>1000</v>
      </c>
      <c r="E766" s="56">
        <v>7339620</v>
      </c>
      <c r="F766" s="58" t="s">
        <v>446</v>
      </c>
      <c r="G766" s="54" t="str">
        <f t="shared" si="11"/>
        <v>Vigente</v>
      </c>
      <c r="H766" s="54" t="s">
        <v>1011</v>
      </c>
      <c r="I766" s="59" t="s">
        <v>295</v>
      </c>
    </row>
    <row r="767" spans="2:9" ht="15" customHeight="1" x14ac:dyDescent="0.25">
      <c r="B767" s="55" t="s">
        <v>227</v>
      </c>
      <c r="C767" s="56">
        <v>0</v>
      </c>
      <c r="D767" s="57">
        <v>1960</v>
      </c>
      <c r="E767" s="56">
        <v>14385655.199999999</v>
      </c>
      <c r="F767" s="58" t="s">
        <v>446</v>
      </c>
      <c r="G767" s="54" t="str">
        <f t="shared" si="11"/>
        <v>Vigente</v>
      </c>
      <c r="H767" s="54" t="s">
        <v>1011</v>
      </c>
      <c r="I767" s="59" t="s">
        <v>295</v>
      </c>
    </row>
    <row r="768" spans="2:9" ht="15" customHeight="1" x14ac:dyDescent="0.25">
      <c r="B768" s="55" t="s">
        <v>227</v>
      </c>
      <c r="C768" s="56">
        <v>0</v>
      </c>
      <c r="D768" s="57">
        <v>32040</v>
      </c>
      <c r="E768" s="56">
        <v>235161424.79999998</v>
      </c>
      <c r="F768" s="58" t="s">
        <v>513</v>
      </c>
      <c r="G768" s="54" t="str">
        <f t="shared" si="11"/>
        <v>Vigente</v>
      </c>
      <c r="H768" s="54" t="s">
        <v>1011</v>
      </c>
      <c r="I768" s="59" t="s">
        <v>295</v>
      </c>
    </row>
    <row r="769" spans="2:9" ht="15" customHeight="1" x14ac:dyDescent="0.25">
      <c r="B769" s="55" t="s">
        <v>227</v>
      </c>
      <c r="C769" s="56">
        <v>0</v>
      </c>
      <c r="D769" s="57">
        <v>4600</v>
      </c>
      <c r="E769" s="56">
        <v>33762252</v>
      </c>
      <c r="F769" s="58" t="s">
        <v>446</v>
      </c>
      <c r="G769" s="54" t="str">
        <f t="shared" si="11"/>
        <v>Vigente</v>
      </c>
      <c r="H769" s="54" t="s">
        <v>1011</v>
      </c>
      <c r="I769" s="59" t="s">
        <v>295</v>
      </c>
    </row>
    <row r="770" spans="2:9" ht="15" customHeight="1" x14ac:dyDescent="0.25">
      <c r="B770" s="55" t="s">
        <v>227</v>
      </c>
      <c r="C770" s="56">
        <v>0</v>
      </c>
      <c r="D770" s="57">
        <v>13920</v>
      </c>
      <c r="E770" s="56">
        <v>102167510.39999999</v>
      </c>
      <c r="F770" s="58" t="s">
        <v>513</v>
      </c>
      <c r="G770" s="54" t="str">
        <f t="shared" si="11"/>
        <v>Vigente</v>
      </c>
      <c r="H770" s="54" t="s">
        <v>1011</v>
      </c>
      <c r="I770" s="59" t="s">
        <v>295</v>
      </c>
    </row>
    <row r="771" spans="2:9" ht="15" customHeight="1" x14ac:dyDescent="0.25">
      <c r="B771" s="55" t="s">
        <v>227</v>
      </c>
      <c r="C771" s="56">
        <v>0</v>
      </c>
      <c r="D771" s="57">
        <v>1764</v>
      </c>
      <c r="E771" s="56">
        <v>12947089.68</v>
      </c>
      <c r="F771" s="58" t="s">
        <v>513</v>
      </c>
      <c r="G771" s="54" t="str">
        <f t="shared" si="11"/>
        <v>Vigente</v>
      </c>
      <c r="H771" s="54" t="s">
        <v>1011</v>
      </c>
      <c r="I771" s="59" t="s">
        <v>295</v>
      </c>
    </row>
    <row r="772" spans="2:9" ht="15" customHeight="1" x14ac:dyDescent="0.25">
      <c r="B772" s="55" t="s">
        <v>227</v>
      </c>
      <c r="C772" s="56">
        <v>0</v>
      </c>
      <c r="D772" s="57">
        <v>626.64</v>
      </c>
      <c r="E772" s="56">
        <v>4599299.4768000003</v>
      </c>
      <c r="F772" s="58" t="s">
        <v>446</v>
      </c>
      <c r="G772" s="54" t="str">
        <f t="shared" si="11"/>
        <v>Vigente</v>
      </c>
      <c r="H772" s="54" t="s">
        <v>1011</v>
      </c>
      <c r="I772" s="59" t="s">
        <v>295</v>
      </c>
    </row>
    <row r="773" spans="2:9" ht="15" customHeight="1" x14ac:dyDescent="0.25">
      <c r="B773" s="55" t="s">
        <v>227</v>
      </c>
      <c r="C773" s="56">
        <v>0</v>
      </c>
      <c r="D773" s="57">
        <v>622.16</v>
      </c>
      <c r="E773" s="56">
        <v>4566417.9791999999</v>
      </c>
      <c r="F773" s="58" t="s">
        <v>446</v>
      </c>
      <c r="G773" s="54" t="str">
        <f t="shared" si="11"/>
        <v>Vigente</v>
      </c>
      <c r="H773" s="54" t="s">
        <v>1011</v>
      </c>
      <c r="I773" s="59" t="s">
        <v>295</v>
      </c>
    </row>
    <row r="774" spans="2:9" ht="15" customHeight="1" x14ac:dyDescent="0.25">
      <c r="B774" s="55" t="s">
        <v>227</v>
      </c>
      <c r="C774" s="56">
        <v>0</v>
      </c>
      <c r="D774" s="57">
        <v>18513</v>
      </c>
      <c r="E774" s="56">
        <v>135878385.06</v>
      </c>
      <c r="F774" s="58" t="s">
        <v>446</v>
      </c>
      <c r="G774" s="54" t="str">
        <f t="shared" si="11"/>
        <v>Vigente</v>
      </c>
      <c r="H774" s="54" t="s">
        <v>1011</v>
      </c>
      <c r="I774" s="59" t="s">
        <v>295</v>
      </c>
    </row>
    <row r="775" spans="2:9" ht="15" customHeight="1" x14ac:dyDescent="0.25">
      <c r="B775" s="55" t="s">
        <v>227</v>
      </c>
      <c r="C775" s="56">
        <v>0</v>
      </c>
      <c r="D775" s="57">
        <v>2551</v>
      </c>
      <c r="E775" s="56">
        <v>18723370.620000001</v>
      </c>
      <c r="F775" s="58" t="s">
        <v>513</v>
      </c>
      <c r="G775" s="54" t="str">
        <f t="shared" si="11"/>
        <v>Vigente</v>
      </c>
      <c r="H775" s="54" t="s">
        <v>1011</v>
      </c>
      <c r="I775" s="59" t="s">
        <v>295</v>
      </c>
    </row>
    <row r="776" spans="2:9" ht="15" customHeight="1" x14ac:dyDescent="0.25">
      <c r="B776" s="55" t="s">
        <v>227</v>
      </c>
      <c r="C776" s="56">
        <v>0</v>
      </c>
      <c r="D776" s="57">
        <v>1665.5</v>
      </c>
      <c r="E776" s="56">
        <v>12224137.109999999</v>
      </c>
      <c r="F776" s="58" t="s">
        <v>513</v>
      </c>
      <c r="G776" s="54" t="str">
        <f t="shared" si="11"/>
        <v>Vigente</v>
      </c>
      <c r="H776" s="54" t="s">
        <v>1011</v>
      </c>
      <c r="I776" s="59" t="s">
        <v>295</v>
      </c>
    </row>
    <row r="777" spans="2:9" ht="15" customHeight="1" x14ac:dyDescent="0.25">
      <c r="B777" s="55" t="s">
        <v>227</v>
      </c>
      <c r="C777" s="56">
        <v>0</v>
      </c>
      <c r="D777" s="57">
        <v>6672</v>
      </c>
      <c r="E777" s="56">
        <v>48969944.640000001</v>
      </c>
      <c r="F777" s="58" t="s">
        <v>446</v>
      </c>
      <c r="G777" s="54" t="str">
        <f t="shared" si="11"/>
        <v>Vigente</v>
      </c>
      <c r="H777" s="54" t="s">
        <v>1011</v>
      </c>
      <c r="I777" s="59" t="s">
        <v>295</v>
      </c>
    </row>
    <row r="778" spans="2:9" ht="15" customHeight="1" x14ac:dyDescent="0.25">
      <c r="B778" s="55" t="s">
        <v>227</v>
      </c>
      <c r="C778" s="56">
        <v>0</v>
      </c>
      <c r="D778" s="57">
        <v>151200</v>
      </c>
      <c r="E778" s="56">
        <v>1109750544</v>
      </c>
      <c r="F778" s="58" t="s">
        <v>446</v>
      </c>
      <c r="G778" s="54" t="str">
        <f t="shared" si="11"/>
        <v>Vigente</v>
      </c>
      <c r="H778" s="54" t="s">
        <v>1011</v>
      </c>
      <c r="I778" s="59" t="s">
        <v>295</v>
      </c>
    </row>
    <row r="779" spans="2:9" ht="15" customHeight="1" x14ac:dyDescent="0.25">
      <c r="B779" s="55" t="s">
        <v>227</v>
      </c>
      <c r="C779" s="56">
        <v>0</v>
      </c>
      <c r="D779" s="57">
        <v>31024.799999999999</v>
      </c>
      <c r="E779" s="56">
        <v>227710242.57600001</v>
      </c>
      <c r="F779" s="58" t="s">
        <v>446</v>
      </c>
      <c r="G779" s="54" t="str">
        <f t="shared" si="11"/>
        <v>Vigente</v>
      </c>
      <c r="H779" s="54" t="s">
        <v>1011</v>
      </c>
      <c r="I779" s="59" t="s">
        <v>295</v>
      </c>
    </row>
    <row r="780" spans="2:9" ht="15" customHeight="1" x14ac:dyDescent="0.25">
      <c r="B780" s="55" t="s">
        <v>227</v>
      </c>
      <c r="C780" s="56">
        <v>0</v>
      </c>
      <c r="D780" s="57">
        <v>6720</v>
      </c>
      <c r="E780" s="56">
        <v>49322246.399999999</v>
      </c>
      <c r="F780" s="58" t="s">
        <v>446</v>
      </c>
      <c r="G780" s="54" t="str">
        <f t="shared" si="11"/>
        <v>Vigente</v>
      </c>
      <c r="H780" s="54" t="s">
        <v>1011</v>
      </c>
      <c r="I780" s="59" t="s">
        <v>295</v>
      </c>
    </row>
    <row r="781" spans="2:9" ht="15" customHeight="1" x14ac:dyDescent="0.25">
      <c r="B781" s="55" t="s">
        <v>227</v>
      </c>
      <c r="C781" s="56">
        <v>0</v>
      </c>
      <c r="D781" s="57">
        <v>48345</v>
      </c>
      <c r="E781" s="56">
        <v>354833928.89999998</v>
      </c>
      <c r="F781" s="58" t="s">
        <v>446</v>
      </c>
      <c r="G781" s="54" t="str">
        <f t="shared" si="11"/>
        <v>Vigente</v>
      </c>
      <c r="H781" s="54" t="s">
        <v>1011</v>
      </c>
      <c r="I781" s="59" t="s">
        <v>295</v>
      </c>
    </row>
    <row r="782" spans="2:9" ht="15" customHeight="1" x14ac:dyDescent="0.25">
      <c r="B782" s="55" t="s">
        <v>227</v>
      </c>
      <c r="C782" s="56">
        <v>0</v>
      </c>
      <c r="D782" s="57">
        <v>2000</v>
      </c>
      <c r="E782" s="56">
        <v>14679240</v>
      </c>
      <c r="F782" s="58" t="s">
        <v>513</v>
      </c>
      <c r="G782" s="54" t="str">
        <f t="shared" si="11"/>
        <v>Vigente</v>
      </c>
      <c r="H782" s="54" t="s">
        <v>1011</v>
      </c>
      <c r="I782" s="59" t="s">
        <v>295</v>
      </c>
    </row>
    <row r="783" spans="2:9" ht="15" customHeight="1" x14ac:dyDescent="0.25">
      <c r="B783" s="55" t="s">
        <v>227</v>
      </c>
      <c r="C783" s="56">
        <v>0</v>
      </c>
      <c r="D783" s="57">
        <v>9264.7999999999993</v>
      </c>
      <c r="E783" s="56">
        <v>68000111.375999987</v>
      </c>
      <c r="F783" s="58" t="s">
        <v>446</v>
      </c>
      <c r="G783" s="54" t="str">
        <f t="shared" si="11"/>
        <v>Vigente</v>
      </c>
      <c r="H783" s="54" t="s">
        <v>1011</v>
      </c>
      <c r="I783" s="59" t="s">
        <v>295</v>
      </c>
    </row>
    <row r="784" spans="2:9" ht="15" customHeight="1" x14ac:dyDescent="0.25">
      <c r="B784" s="55" t="s">
        <v>227</v>
      </c>
      <c r="C784" s="56">
        <v>0</v>
      </c>
      <c r="D784" s="57">
        <v>856</v>
      </c>
      <c r="E784" s="56">
        <v>6282714.7199999997</v>
      </c>
      <c r="F784" s="58" t="s">
        <v>446</v>
      </c>
      <c r="G784" s="54" t="str">
        <f t="shared" ref="G784:G847" si="12">+IF((F784-$C$6)&gt;0,"Vigente","Vencido")</f>
        <v>Vigente</v>
      </c>
      <c r="H784" s="54" t="s">
        <v>1011</v>
      </c>
      <c r="I784" s="59" t="s">
        <v>295</v>
      </c>
    </row>
    <row r="785" spans="2:9" ht="15" customHeight="1" x14ac:dyDescent="0.25">
      <c r="B785" s="55" t="s">
        <v>227</v>
      </c>
      <c r="C785" s="56">
        <v>0</v>
      </c>
      <c r="D785" s="57">
        <v>4443.2</v>
      </c>
      <c r="E785" s="56">
        <v>32611399.583999999</v>
      </c>
      <c r="F785" s="58" t="s">
        <v>446</v>
      </c>
      <c r="G785" s="54" t="str">
        <f t="shared" si="12"/>
        <v>Vigente</v>
      </c>
      <c r="H785" s="54" t="s">
        <v>1011</v>
      </c>
      <c r="I785" s="59" t="s">
        <v>295</v>
      </c>
    </row>
    <row r="786" spans="2:9" ht="15" customHeight="1" x14ac:dyDescent="0.25">
      <c r="B786" s="55" t="s">
        <v>60</v>
      </c>
      <c r="C786" s="56">
        <v>1</v>
      </c>
      <c r="D786" s="57">
        <v>0</v>
      </c>
      <c r="E786" s="56">
        <v>1</v>
      </c>
      <c r="F786" s="58">
        <v>43705</v>
      </c>
      <c r="G786" s="54" t="str">
        <f t="shared" si="12"/>
        <v>Vencido</v>
      </c>
      <c r="H786" s="54" t="s">
        <v>1010</v>
      </c>
      <c r="I786" s="59" t="s">
        <v>197</v>
      </c>
    </row>
    <row r="787" spans="2:9" ht="15" customHeight="1" x14ac:dyDescent="0.25">
      <c r="B787" s="55" t="s">
        <v>60</v>
      </c>
      <c r="C787" s="56">
        <v>363047</v>
      </c>
      <c r="D787" s="57">
        <v>0</v>
      </c>
      <c r="E787" s="56">
        <v>363047</v>
      </c>
      <c r="F787" s="58">
        <v>44434</v>
      </c>
      <c r="G787" s="54" t="str">
        <f t="shared" si="12"/>
        <v>Vencido</v>
      </c>
      <c r="H787" s="54" t="s">
        <v>1010</v>
      </c>
      <c r="I787" s="59" t="s">
        <v>197</v>
      </c>
    </row>
    <row r="788" spans="2:9" ht="15" customHeight="1" x14ac:dyDescent="0.25">
      <c r="B788" s="55" t="s">
        <v>60</v>
      </c>
      <c r="C788" s="56">
        <v>1676000</v>
      </c>
      <c r="D788" s="57">
        <v>0</v>
      </c>
      <c r="E788" s="56">
        <v>1676000</v>
      </c>
      <c r="F788" s="58">
        <v>44973</v>
      </c>
      <c r="G788" s="54" t="str">
        <f t="shared" si="12"/>
        <v>Vigente</v>
      </c>
      <c r="H788" s="54" t="s">
        <v>1011</v>
      </c>
      <c r="I788" s="59" t="s">
        <v>197</v>
      </c>
    </row>
    <row r="789" spans="2:9" ht="15" customHeight="1" x14ac:dyDescent="0.25">
      <c r="B789" s="55" t="s">
        <v>60</v>
      </c>
      <c r="C789" s="56">
        <v>1676000</v>
      </c>
      <c r="D789" s="57">
        <v>0</v>
      </c>
      <c r="E789" s="56">
        <v>1676000</v>
      </c>
      <c r="F789" s="58">
        <v>44911</v>
      </c>
      <c r="G789" s="54" t="str">
        <f t="shared" si="12"/>
        <v>Vencido</v>
      </c>
      <c r="H789" s="54" t="s">
        <v>1011</v>
      </c>
      <c r="I789" s="59" t="s">
        <v>197</v>
      </c>
    </row>
    <row r="790" spans="2:9" ht="15" customHeight="1" x14ac:dyDescent="0.25">
      <c r="B790" s="55" t="s">
        <v>60</v>
      </c>
      <c r="C790" s="56">
        <v>1676000</v>
      </c>
      <c r="D790" s="57">
        <v>0</v>
      </c>
      <c r="E790" s="56">
        <v>1676000</v>
      </c>
      <c r="F790" s="58">
        <v>44942</v>
      </c>
      <c r="G790" s="54" t="str">
        <f t="shared" si="12"/>
        <v>Vigente</v>
      </c>
      <c r="H790" s="54" t="s">
        <v>1011</v>
      </c>
      <c r="I790" s="59" t="s">
        <v>197</v>
      </c>
    </row>
    <row r="791" spans="2:9" ht="15" customHeight="1" x14ac:dyDescent="0.25">
      <c r="B791" s="55" t="s">
        <v>60</v>
      </c>
      <c r="C791" s="56">
        <v>1684000</v>
      </c>
      <c r="D791" s="57">
        <v>0</v>
      </c>
      <c r="E791" s="56">
        <v>1684000</v>
      </c>
      <c r="F791" s="58">
        <v>45001</v>
      </c>
      <c r="G791" s="54" t="str">
        <f t="shared" si="12"/>
        <v>Vigente</v>
      </c>
      <c r="H791" s="54" t="s">
        <v>1011</v>
      </c>
      <c r="I791" s="59" t="s">
        <v>197</v>
      </c>
    </row>
    <row r="792" spans="2:9" ht="15" customHeight="1" x14ac:dyDescent="0.25">
      <c r="B792" s="55" t="s">
        <v>228</v>
      </c>
      <c r="C792" s="56">
        <v>0</v>
      </c>
      <c r="D792" s="57">
        <v>31947.599999999999</v>
      </c>
      <c r="E792" s="56">
        <v>234483243.912</v>
      </c>
      <c r="F792" s="58" t="s">
        <v>434</v>
      </c>
      <c r="G792" s="54" t="str">
        <f t="shared" si="12"/>
        <v>Vigente</v>
      </c>
      <c r="H792" s="54" t="s">
        <v>1011</v>
      </c>
      <c r="I792" s="59" t="s">
        <v>295</v>
      </c>
    </row>
    <row r="793" spans="2:9" ht="15" customHeight="1" x14ac:dyDescent="0.25">
      <c r="B793" s="55" t="s">
        <v>228</v>
      </c>
      <c r="C793" s="56">
        <v>0</v>
      </c>
      <c r="D793" s="57">
        <v>8625</v>
      </c>
      <c r="E793" s="56">
        <v>63304222.5</v>
      </c>
      <c r="F793" s="58" t="s">
        <v>474</v>
      </c>
      <c r="G793" s="54" t="str">
        <f t="shared" si="12"/>
        <v>Vigente</v>
      </c>
      <c r="H793" s="54" t="s">
        <v>1011</v>
      </c>
      <c r="I793" s="59" t="s">
        <v>295</v>
      </c>
    </row>
    <row r="794" spans="2:9" ht="15" customHeight="1" x14ac:dyDescent="0.25">
      <c r="B794" s="55" t="s">
        <v>340</v>
      </c>
      <c r="C794" s="56">
        <v>76000</v>
      </c>
      <c r="D794" s="57">
        <v>0</v>
      </c>
      <c r="E794" s="56">
        <v>76000</v>
      </c>
      <c r="F794" s="58">
        <v>44916</v>
      </c>
      <c r="G794" s="54" t="str">
        <f t="shared" si="12"/>
        <v>Vencido</v>
      </c>
      <c r="H794" s="54" t="s">
        <v>1010</v>
      </c>
      <c r="I794" s="59" t="s">
        <v>197</v>
      </c>
    </row>
    <row r="795" spans="2:9" ht="15" customHeight="1" x14ac:dyDescent="0.25">
      <c r="B795" s="55" t="s">
        <v>340</v>
      </c>
      <c r="C795" s="56">
        <v>55000</v>
      </c>
      <c r="D795" s="57">
        <v>0</v>
      </c>
      <c r="E795" s="56">
        <v>55000</v>
      </c>
      <c r="F795" s="58">
        <v>44899</v>
      </c>
      <c r="G795" s="54" t="str">
        <f t="shared" si="12"/>
        <v>Vencido</v>
      </c>
      <c r="H795" s="54" t="s">
        <v>1010</v>
      </c>
      <c r="I795" s="59" t="s">
        <v>350</v>
      </c>
    </row>
    <row r="796" spans="2:9" ht="15" customHeight="1" x14ac:dyDescent="0.25">
      <c r="B796" s="55" t="s">
        <v>340</v>
      </c>
      <c r="C796" s="56">
        <v>65000</v>
      </c>
      <c r="D796" s="57">
        <v>0</v>
      </c>
      <c r="E796" s="56">
        <v>65000</v>
      </c>
      <c r="F796" s="58">
        <v>44869</v>
      </c>
      <c r="G796" s="54" t="str">
        <f t="shared" si="12"/>
        <v>Vencido</v>
      </c>
      <c r="H796" s="54" t="s">
        <v>1010</v>
      </c>
      <c r="I796" s="59" t="s">
        <v>350</v>
      </c>
    </row>
    <row r="797" spans="2:9" ht="15" customHeight="1" x14ac:dyDescent="0.25">
      <c r="B797" s="55" t="s">
        <v>340</v>
      </c>
      <c r="C797" s="56">
        <v>21500</v>
      </c>
      <c r="D797" s="57">
        <v>0</v>
      </c>
      <c r="E797" s="56">
        <v>21500</v>
      </c>
      <c r="F797" s="58">
        <v>44873</v>
      </c>
      <c r="G797" s="54" t="str">
        <f t="shared" si="12"/>
        <v>Vencido</v>
      </c>
      <c r="H797" s="54" t="s">
        <v>1010</v>
      </c>
      <c r="I797" s="59" t="s">
        <v>350</v>
      </c>
    </row>
    <row r="798" spans="2:9" ht="15" customHeight="1" x14ac:dyDescent="0.25">
      <c r="B798" s="55" t="s">
        <v>340</v>
      </c>
      <c r="C798" s="56">
        <v>190000</v>
      </c>
      <c r="D798" s="57">
        <v>0</v>
      </c>
      <c r="E798" s="56">
        <v>190000</v>
      </c>
      <c r="F798" s="58">
        <v>44890</v>
      </c>
      <c r="G798" s="54" t="str">
        <f t="shared" si="12"/>
        <v>Vencido</v>
      </c>
      <c r="H798" s="54" t="s">
        <v>1010</v>
      </c>
      <c r="I798" s="59" t="s">
        <v>350</v>
      </c>
    </row>
    <row r="799" spans="2:9" ht="15" customHeight="1" x14ac:dyDescent="0.25">
      <c r="B799" s="55" t="s">
        <v>340</v>
      </c>
      <c r="C799" s="56">
        <v>14000</v>
      </c>
      <c r="D799" s="57">
        <v>0</v>
      </c>
      <c r="E799" s="56">
        <v>14000</v>
      </c>
      <c r="F799" s="58">
        <v>44890</v>
      </c>
      <c r="G799" s="54" t="str">
        <f t="shared" si="12"/>
        <v>Vencido</v>
      </c>
      <c r="H799" s="54" t="s">
        <v>1010</v>
      </c>
      <c r="I799" s="59" t="s">
        <v>350</v>
      </c>
    </row>
    <row r="800" spans="2:9" ht="15" customHeight="1" x14ac:dyDescent="0.25">
      <c r="B800" s="55" t="s">
        <v>340</v>
      </c>
      <c r="C800" s="56">
        <v>10000</v>
      </c>
      <c r="D800" s="57">
        <v>0</v>
      </c>
      <c r="E800" s="56">
        <v>10000</v>
      </c>
      <c r="F800" s="58">
        <v>44920</v>
      </c>
      <c r="G800" s="54" t="str">
        <f t="shared" si="12"/>
        <v>Vencido</v>
      </c>
      <c r="H800" s="54" t="s">
        <v>1010</v>
      </c>
      <c r="I800" s="59" t="s">
        <v>350</v>
      </c>
    </row>
    <row r="801" spans="2:9" ht="15" customHeight="1" x14ac:dyDescent="0.25">
      <c r="B801" s="55" t="s">
        <v>340</v>
      </c>
      <c r="C801" s="56">
        <v>166000</v>
      </c>
      <c r="D801" s="57">
        <v>0</v>
      </c>
      <c r="E801" s="56">
        <v>166000</v>
      </c>
      <c r="F801" s="58">
        <v>44891</v>
      </c>
      <c r="G801" s="54" t="str">
        <f t="shared" si="12"/>
        <v>Vencido</v>
      </c>
      <c r="H801" s="54" t="s">
        <v>1010</v>
      </c>
      <c r="I801" s="59" t="s">
        <v>350</v>
      </c>
    </row>
    <row r="802" spans="2:9" ht="15" customHeight="1" x14ac:dyDescent="0.25">
      <c r="B802" s="55" t="s">
        <v>340</v>
      </c>
      <c r="C802" s="56">
        <v>84000</v>
      </c>
      <c r="D802" s="57">
        <v>0</v>
      </c>
      <c r="E802" s="56">
        <v>84000</v>
      </c>
      <c r="F802" s="58">
        <v>44901</v>
      </c>
      <c r="G802" s="54" t="str">
        <f t="shared" si="12"/>
        <v>Vencido</v>
      </c>
      <c r="H802" s="54" t="s">
        <v>1010</v>
      </c>
      <c r="I802" s="59" t="s">
        <v>350</v>
      </c>
    </row>
    <row r="803" spans="2:9" ht="15" customHeight="1" x14ac:dyDescent="0.25">
      <c r="B803" s="55" t="s">
        <v>340</v>
      </c>
      <c r="C803" s="56">
        <v>10000</v>
      </c>
      <c r="D803" s="57">
        <v>0</v>
      </c>
      <c r="E803" s="56">
        <v>10000</v>
      </c>
      <c r="F803" s="58">
        <v>44901</v>
      </c>
      <c r="G803" s="54" t="str">
        <f t="shared" si="12"/>
        <v>Vencido</v>
      </c>
      <c r="H803" s="54" t="s">
        <v>1010</v>
      </c>
      <c r="I803" s="59" t="s">
        <v>350</v>
      </c>
    </row>
    <row r="804" spans="2:9" ht="15" customHeight="1" x14ac:dyDescent="0.25">
      <c r="B804" s="55" t="s">
        <v>340</v>
      </c>
      <c r="C804" s="56">
        <v>100000</v>
      </c>
      <c r="D804" s="57">
        <v>0</v>
      </c>
      <c r="E804" s="56">
        <v>100000</v>
      </c>
      <c r="F804" s="58">
        <v>44911</v>
      </c>
      <c r="G804" s="54" t="str">
        <f t="shared" si="12"/>
        <v>Vencido</v>
      </c>
      <c r="H804" s="54" t="s">
        <v>1010</v>
      </c>
      <c r="I804" s="59" t="s">
        <v>350</v>
      </c>
    </row>
    <row r="805" spans="2:9" ht="15" customHeight="1" x14ac:dyDescent="0.25">
      <c r="B805" s="55" t="s">
        <v>340</v>
      </c>
      <c r="C805" s="56">
        <v>10000</v>
      </c>
      <c r="D805" s="57">
        <v>0</v>
      </c>
      <c r="E805" s="56">
        <v>10000</v>
      </c>
      <c r="F805" s="58">
        <v>44914</v>
      </c>
      <c r="G805" s="54" t="str">
        <f t="shared" si="12"/>
        <v>Vencido</v>
      </c>
      <c r="H805" s="54" t="s">
        <v>1010</v>
      </c>
      <c r="I805" s="59" t="s">
        <v>350</v>
      </c>
    </row>
    <row r="806" spans="2:9" ht="15" customHeight="1" x14ac:dyDescent="0.25">
      <c r="B806" s="55" t="s">
        <v>340</v>
      </c>
      <c r="C806" s="56">
        <v>100000</v>
      </c>
      <c r="D806" s="57">
        <v>0</v>
      </c>
      <c r="E806" s="56">
        <v>100000</v>
      </c>
      <c r="F806" s="58">
        <v>44916</v>
      </c>
      <c r="G806" s="54" t="str">
        <f t="shared" si="12"/>
        <v>Vencido</v>
      </c>
      <c r="H806" s="54" t="s">
        <v>1010</v>
      </c>
      <c r="I806" s="59" t="s">
        <v>350</v>
      </c>
    </row>
    <row r="807" spans="2:9" ht="15" customHeight="1" x14ac:dyDescent="0.25">
      <c r="B807" s="55" t="s">
        <v>400</v>
      </c>
      <c r="C807" s="56">
        <v>0</v>
      </c>
      <c r="D807" s="57">
        <v>248.05</v>
      </c>
      <c r="E807" s="56">
        <v>1820592.7410000002</v>
      </c>
      <c r="F807" s="58" t="s">
        <v>303</v>
      </c>
      <c r="G807" s="54" t="str">
        <f t="shared" si="12"/>
        <v>Vencido</v>
      </c>
      <c r="H807" s="54" t="s">
        <v>1010</v>
      </c>
      <c r="I807" s="59" t="s">
        <v>295</v>
      </c>
    </row>
    <row r="808" spans="2:9" ht="15" customHeight="1" x14ac:dyDescent="0.25">
      <c r="B808" s="55" t="s">
        <v>400</v>
      </c>
      <c r="C808" s="56">
        <v>0</v>
      </c>
      <c r="D808" s="57">
        <v>752.9</v>
      </c>
      <c r="E808" s="56">
        <v>5525999.898</v>
      </c>
      <c r="F808" s="58" t="s">
        <v>317</v>
      </c>
      <c r="G808" s="54" t="str">
        <f t="shared" si="12"/>
        <v>Vencido</v>
      </c>
      <c r="H808" s="54" t="s">
        <v>1010</v>
      </c>
      <c r="I808" s="59" t="s">
        <v>295</v>
      </c>
    </row>
    <row r="809" spans="2:9" ht="15" customHeight="1" x14ac:dyDescent="0.25">
      <c r="B809" s="55" t="s">
        <v>61</v>
      </c>
      <c r="C809" s="56">
        <v>1709000</v>
      </c>
      <c r="D809" s="57">
        <v>0</v>
      </c>
      <c r="E809" s="56">
        <v>1709000</v>
      </c>
      <c r="F809" s="58">
        <v>43677</v>
      </c>
      <c r="G809" s="54" t="str">
        <f t="shared" si="12"/>
        <v>Vencido</v>
      </c>
      <c r="H809" s="54" t="s">
        <v>1010</v>
      </c>
      <c r="I809" s="59" t="s">
        <v>197</v>
      </c>
    </row>
    <row r="810" spans="2:9" ht="15" customHeight="1" x14ac:dyDescent="0.25">
      <c r="B810" s="55" t="s">
        <v>62</v>
      </c>
      <c r="C810" s="56">
        <v>3605000</v>
      </c>
      <c r="D810" s="57">
        <v>0</v>
      </c>
      <c r="E810" s="56">
        <v>3605000</v>
      </c>
      <c r="F810" s="58">
        <v>44895</v>
      </c>
      <c r="G810" s="54" t="str">
        <f t="shared" si="12"/>
        <v>Vencido</v>
      </c>
      <c r="H810" s="54" t="s">
        <v>1010</v>
      </c>
      <c r="I810" s="59" t="s">
        <v>197</v>
      </c>
    </row>
    <row r="811" spans="2:9" ht="15" customHeight="1" x14ac:dyDescent="0.25">
      <c r="B811" s="55" t="s">
        <v>62</v>
      </c>
      <c r="C811" s="56">
        <v>3605000</v>
      </c>
      <c r="D811" s="57">
        <v>0</v>
      </c>
      <c r="E811" s="56">
        <v>3605000</v>
      </c>
      <c r="F811" s="58">
        <v>44925</v>
      </c>
      <c r="G811" s="54" t="str">
        <f t="shared" si="12"/>
        <v>Vencido</v>
      </c>
      <c r="H811" s="54" t="s">
        <v>1010</v>
      </c>
      <c r="I811" s="59" t="s">
        <v>197</v>
      </c>
    </row>
    <row r="812" spans="2:9" ht="15" customHeight="1" x14ac:dyDescent="0.25">
      <c r="B812" s="55" t="s">
        <v>229</v>
      </c>
      <c r="C812" s="56">
        <v>0</v>
      </c>
      <c r="D812" s="57">
        <v>3064</v>
      </c>
      <c r="E812" s="56">
        <v>22488595.68</v>
      </c>
      <c r="F812" s="58" t="s">
        <v>39</v>
      </c>
      <c r="G812" s="54" t="str">
        <f t="shared" si="12"/>
        <v>Vencido</v>
      </c>
      <c r="H812" s="54" t="s">
        <v>1010</v>
      </c>
      <c r="I812" s="59" t="s">
        <v>295</v>
      </c>
    </row>
    <row r="813" spans="2:9" ht="15" customHeight="1" x14ac:dyDescent="0.25">
      <c r="B813" s="55" t="s">
        <v>229</v>
      </c>
      <c r="C813" s="56">
        <v>0</v>
      </c>
      <c r="D813" s="57">
        <v>49261.87</v>
      </c>
      <c r="E813" s="56">
        <v>361563406.28940004</v>
      </c>
      <c r="F813" s="58" t="s">
        <v>576</v>
      </c>
      <c r="G813" s="54" t="str">
        <f t="shared" si="12"/>
        <v>Vencido</v>
      </c>
      <c r="H813" s="54" t="s">
        <v>1010</v>
      </c>
      <c r="I813" s="59" t="s">
        <v>295</v>
      </c>
    </row>
    <row r="814" spans="2:9" ht="15" customHeight="1" x14ac:dyDescent="0.25">
      <c r="B814" s="55" t="s">
        <v>229</v>
      </c>
      <c r="C814" s="56">
        <v>0</v>
      </c>
      <c r="D814" s="57">
        <v>35164.6</v>
      </c>
      <c r="E814" s="56">
        <v>258094801.45199999</v>
      </c>
      <c r="F814" s="58" t="s">
        <v>439</v>
      </c>
      <c r="G814" s="54" t="str">
        <f t="shared" si="12"/>
        <v>Vencido</v>
      </c>
      <c r="H814" s="54" t="s">
        <v>1010</v>
      </c>
      <c r="I814" s="59" t="s">
        <v>295</v>
      </c>
    </row>
    <row r="815" spans="2:9" ht="15" customHeight="1" x14ac:dyDescent="0.25">
      <c r="B815" s="55" t="s">
        <v>229</v>
      </c>
      <c r="C815" s="56">
        <v>0</v>
      </c>
      <c r="D815" s="57">
        <v>610</v>
      </c>
      <c r="E815" s="56">
        <v>4477168.2</v>
      </c>
      <c r="F815" s="58" t="s">
        <v>290</v>
      </c>
      <c r="G815" s="54" t="str">
        <f t="shared" si="12"/>
        <v>Vigente</v>
      </c>
      <c r="H815" s="54" t="s">
        <v>1010</v>
      </c>
      <c r="I815" s="59" t="s">
        <v>295</v>
      </c>
    </row>
    <row r="816" spans="2:9" ht="15" customHeight="1" x14ac:dyDescent="0.25">
      <c r="B816" s="55" t="s">
        <v>229</v>
      </c>
      <c r="C816" s="56">
        <v>0</v>
      </c>
      <c r="D816" s="57">
        <v>42634.97</v>
      </c>
      <c r="E816" s="56">
        <v>312924478.51139998</v>
      </c>
      <c r="F816" s="58" t="s">
        <v>577</v>
      </c>
      <c r="G816" s="54" t="str">
        <f t="shared" si="12"/>
        <v>Vencido</v>
      </c>
      <c r="H816" s="54" t="s">
        <v>1010</v>
      </c>
      <c r="I816" s="59" t="s">
        <v>295</v>
      </c>
    </row>
    <row r="817" spans="2:9" ht="15" customHeight="1" x14ac:dyDescent="0.25">
      <c r="B817" s="55" t="s">
        <v>229</v>
      </c>
      <c r="C817" s="56">
        <v>0</v>
      </c>
      <c r="D817" s="57">
        <v>25755.51</v>
      </c>
      <c r="E817" s="56">
        <v>189035656.3062</v>
      </c>
      <c r="F817" s="58" t="s">
        <v>577</v>
      </c>
      <c r="G817" s="54" t="str">
        <f t="shared" si="12"/>
        <v>Vencido</v>
      </c>
      <c r="H817" s="54" t="s">
        <v>1010</v>
      </c>
      <c r="I817" s="59" t="s">
        <v>295</v>
      </c>
    </row>
    <row r="818" spans="2:9" ht="15" customHeight="1" x14ac:dyDescent="0.25">
      <c r="B818" s="55" t="s">
        <v>229</v>
      </c>
      <c r="C818" s="56">
        <v>0</v>
      </c>
      <c r="D818" s="57">
        <v>1129.0999999999999</v>
      </c>
      <c r="E818" s="56">
        <v>8287164.9419999989</v>
      </c>
      <c r="F818" s="58" t="s">
        <v>433</v>
      </c>
      <c r="G818" s="54" t="str">
        <f t="shared" si="12"/>
        <v>Vigente</v>
      </c>
      <c r="H818" s="54" t="s">
        <v>1010</v>
      </c>
      <c r="I818" s="59" t="s">
        <v>295</v>
      </c>
    </row>
    <row r="819" spans="2:9" ht="15" customHeight="1" x14ac:dyDescent="0.25">
      <c r="B819" s="55" t="s">
        <v>229</v>
      </c>
      <c r="C819" s="56">
        <v>0</v>
      </c>
      <c r="D819" s="57">
        <v>9272.2000000000007</v>
      </c>
      <c r="E819" s="56">
        <v>68054424.56400001</v>
      </c>
      <c r="F819" s="58" t="s">
        <v>578</v>
      </c>
      <c r="G819" s="54" t="str">
        <f t="shared" si="12"/>
        <v>Vencido</v>
      </c>
      <c r="H819" s="54" t="s">
        <v>1010</v>
      </c>
      <c r="I819" s="59" t="s">
        <v>295</v>
      </c>
    </row>
    <row r="820" spans="2:9" ht="15" customHeight="1" x14ac:dyDescent="0.25">
      <c r="B820" s="55" t="s">
        <v>229</v>
      </c>
      <c r="C820" s="56">
        <v>0</v>
      </c>
      <c r="D820" s="57">
        <v>30127.46</v>
      </c>
      <c r="E820" s="56">
        <v>221124107.96519998</v>
      </c>
      <c r="F820" s="58" t="s">
        <v>39</v>
      </c>
      <c r="G820" s="54" t="str">
        <f t="shared" si="12"/>
        <v>Vencido</v>
      </c>
      <c r="H820" s="54" t="s">
        <v>1010</v>
      </c>
      <c r="I820" s="59" t="s">
        <v>295</v>
      </c>
    </row>
    <row r="821" spans="2:9" ht="15" customHeight="1" x14ac:dyDescent="0.25">
      <c r="B821" s="55" t="s">
        <v>229</v>
      </c>
      <c r="C821" s="56">
        <v>0</v>
      </c>
      <c r="D821" s="57">
        <v>34206.22</v>
      </c>
      <c r="E821" s="56">
        <v>251060656.4364</v>
      </c>
      <c r="F821" s="58" t="s">
        <v>533</v>
      </c>
      <c r="G821" s="54" t="str">
        <f t="shared" si="12"/>
        <v>Vencido</v>
      </c>
      <c r="H821" s="54" t="s">
        <v>1010</v>
      </c>
      <c r="I821" s="59" t="s">
        <v>295</v>
      </c>
    </row>
    <row r="822" spans="2:9" ht="15" customHeight="1" x14ac:dyDescent="0.25">
      <c r="B822" s="55" t="s">
        <v>229</v>
      </c>
      <c r="C822" s="56">
        <v>0</v>
      </c>
      <c r="D822" s="57">
        <v>10672.1</v>
      </c>
      <c r="E822" s="56">
        <v>78329158.601999998</v>
      </c>
      <c r="F822" s="58" t="s">
        <v>438</v>
      </c>
      <c r="G822" s="54" t="str">
        <f t="shared" si="12"/>
        <v>Vencido</v>
      </c>
      <c r="H822" s="54" t="s">
        <v>1010</v>
      </c>
      <c r="I822" s="59" t="s">
        <v>295</v>
      </c>
    </row>
    <row r="823" spans="2:9" ht="15" customHeight="1" x14ac:dyDescent="0.25">
      <c r="B823" s="55" t="s">
        <v>229</v>
      </c>
      <c r="C823" s="56">
        <v>0</v>
      </c>
      <c r="D823" s="57">
        <v>1081.5</v>
      </c>
      <c r="E823" s="56">
        <v>7937799.0300000003</v>
      </c>
      <c r="F823" s="58" t="s">
        <v>438</v>
      </c>
      <c r="G823" s="54" t="str">
        <f t="shared" si="12"/>
        <v>Vencido</v>
      </c>
      <c r="H823" s="54" t="s">
        <v>1010</v>
      </c>
      <c r="I823" s="59" t="s">
        <v>295</v>
      </c>
    </row>
    <row r="824" spans="2:9" ht="15" customHeight="1" x14ac:dyDescent="0.25">
      <c r="B824" s="55" t="s">
        <v>229</v>
      </c>
      <c r="C824" s="56">
        <v>0</v>
      </c>
      <c r="D824" s="57">
        <v>17052.71</v>
      </c>
      <c r="E824" s="56">
        <v>125160411.37019999</v>
      </c>
      <c r="F824" s="58" t="s">
        <v>535</v>
      </c>
      <c r="G824" s="54" t="str">
        <f t="shared" si="12"/>
        <v>Vencido</v>
      </c>
      <c r="H824" s="54" t="s">
        <v>1010</v>
      </c>
      <c r="I824" s="59" t="s">
        <v>295</v>
      </c>
    </row>
    <row r="825" spans="2:9" ht="15" customHeight="1" x14ac:dyDescent="0.25">
      <c r="B825" s="55" t="s">
        <v>229</v>
      </c>
      <c r="C825" s="56">
        <v>0</v>
      </c>
      <c r="D825" s="57">
        <v>20270.330000000002</v>
      </c>
      <c r="E825" s="56">
        <v>148776519.47460002</v>
      </c>
      <c r="F825" s="58" t="s">
        <v>433</v>
      </c>
      <c r="G825" s="54" t="str">
        <f t="shared" si="12"/>
        <v>Vigente</v>
      </c>
      <c r="H825" s="54" t="s">
        <v>1010</v>
      </c>
      <c r="I825" s="59" t="s">
        <v>295</v>
      </c>
    </row>
    <row r="826" spans="2:9" ht="15" customHeight="1" x14ac:dyDescent="0.25">
      <c r="B826" s="55" t="s">
        <v>229</v>
      </c>
      <c r="C826" s="56">
        <v>0</v>
      </c>
      <c r="D826" s="57">
        <v>18753.07</v>
      </c>
      <c r="E826" s="56">
        <v>137640407.63339999</v>
      </c>
      <c r="F826" s="58" t="s">
        <v>433</v>
      </c>
      <c r="G826" s="54" t="str">
        <f t="shared" si="12"/>
        <v>Vigente</v>
      </c>
      <c r="H826" s="54" t="s">
        <v>1010</v>
      </c>
      <c r="I826" s="59" t="s">
        <v>295</v>
      </c>
    </row>
    <row r="827" spans="2:9" ht="15" customHeight="1" x14ac:dyDescent="0.25">
      <c r="B827" s="55" t="s">
        <v>229</v>
      </c>
      <c r="C827" s="56">
        <v>0</v>
      </c>
      <c r="D827" s="57">
        <v>13142</v>
      </c>
      <c r="E827" s="56">
        <v>96457286.039999992</v>
      </c>
      <c r="F827" s="58" t="s">
        <v>434</v>
      </c>
      <c r="G827" s="54" t="str">
        <f t="shared" si="12"/>
        <v>Vigente</v>
      </c>
      <c r="H827" s="54" t="s">
        <v>1010</v>
      </c>
      <c r="I827" s="59" t="s">
        <v>295</v>
      </c>
    </row>
    <row r="828" spans="2:9" ht="15" customHeight="1" x14ac:dyDescent="0.25">
      <c r="B828" s="55" t="s">
        <v>229</v>
      </c>
      <c r="C828" s="56">
        <v>0</v>
      </c>
      <c r="D828" s="57">
        <v>13142</v>
      </c>
      <c r="E828" s="56">
        <v>96457286.039999992</v>
      </c>
      <c r="F828" s="58" t="s">
        <v>466</v>
      </c>
      <c r="G828" s="54" t="str">
        <f t="shared" si="12"/>
        <v>Vencido</v>
      </c>
      <c r="H828" s="54" t="s">
        <v>1010</v>
      </c>
      <c r="I828" s="59" t="s">
        <v>295</v>
      </c>
    </row>
    <row r="829" spans="2:9" ht="15" customHeight="1" x14ac:dyDescent="0.25">
      <c r="B829" s="55" t="s">
        <v>229</v>
      </c>
      <c r="C829" s="56">
        <v>0</v>
      </c>
      <c r="D829" s="57">
        <v>24144.83</v>
      </c>
      <c r="E829" s="56">
        <v>177213877.16460001</v>
      </c>
      <c r="F829" s="58" t="s">
        <v>434</v>
      </c>
      <c r="G829" s="54" t="str">
        <f t="shared" si="12"/>
        <v>Vigente</v>
      </c>
      <c r="H829" s="54" t="s">
        <v>1010</v>
      </c>
      <c r="I829" s="59" t="s">
        <v>295</v>
      </c>
    </row>
    <row r="830" spans="2:9" ht="15" customHeight="1" x14ac:dyDescent="0.25">
      <c r="B830" s="55" t="s">
        <v>229</v>
      </c>
      <c r="C830" s="56">
        <v>0</v>
      </c>
      <c r="D830" s="57">
        <v>3589</v>
      </c>
      <c r="E830" s="56">
        <v>26341896.18</v>
      </c>
      <c r="F830" s="58" t="s">
        <v>434</v>
      </c>
      <c r="G830" s="54" t="str">
        <f t="shared" si="12"/>
        <v>Vigente</v>
      </c>
      <c r="H830" s="54" t="s">
        <v>1010</v>
      </c>
      <c r="I830" s="59" t="s">
        <v>295</v>
      </c>
    </row>
    <row r="831" spans="2:9" ht="15" customHeight="1" x14ac:dyDescent="0.25">
      <c r="B831" s="55" t="s">
        <v>229</v>
      </c>
      <c r="C831" s="56">
        <v>0</v>
      </c>
      <c r="D831" s="57">
        <v>3589</v>
      </c>
      <c r="E831" s="56">
        <v>26341896.18</v>
      </c>
      <c r="F831" s="58" t="s">
        <v>435</v>
      </c>
      <c r="G831" s="54" t="str">
        <f t="shared" si="12"/>
        <v>Vencido</v>
      </c>
      <c r="H831" s="54" t="s">
        <v>1010</v>
      </c>
      <c r="I831" s="59" t="s">
        <v>295</v>
      </c>
    </row>
    <row r="832" spans="2:9" ht="15" customHeight="1" x14ac:dyDescent="0.25">
      <c r="B832" s="55" t="s">
        <v>63</v>
      </c>
      <c r="C832" s="56">
        <v>62415085</v>
      </c>
      <c r="D832" s="57">
        <v>0</v>
      </c>
      <c r="E832" s="56">
        <v>62415085</v>
      </c>
      <c r="F832" s="58">
        <v>44661</v>
      </c>
      <c r="G832" s="54" t="str">
        <f t="shared" si="12"/>
        <v>Vencido</v>
      </c>
      <c r="H832" s="54" t="s">
        <v>1010</v>
      </c>
      <c r="I832" s="59" t="s">
        <v>197</v>
      </c>
    </row>
    <row r="833" spans="2:9" ht="15" customHeight="1" x14ac:dyDescent="0.25">
      <c r="B833" s="55" t="s">
        <v>230</v>
      </c>
      <c r="C833" s="56">
        <v>0</v>
      </c>
      <c r="D833" s="57">
        <v>20.67</v>
      </c>
      <c r="E833" s="56">
        <v>151709.9454</v>
      </c>
      <c r="F833" s="58" t="s">
        <v>313</v>
      </c>
      <c r="G833" s="54" t="str">
        <f t="shared" si="12"/>
        <v>Vencido</v>
      </c>
      <c r="H833" s="54" t="s">
        <v>1010</v>
      </c>
      <c r="I833" s="59" t="s">
        <v>295</v>
      </c>
    </row>
    <row r="834" spans="2:9" ht="15" customHeight="1" x14ac:dyDescent="0.25">
      <c r="B834" s="55" t="s">
        <v>230</v>
      </c>
      <c r="C834" s="56">
        <v>0</v>
      </c>
      <c r="D834" s="57">
        <v>17000</v>
      </c>
      <c r="E834" s="56">
        <v>124773540</v>
      </c>
      <c r="F834" s="58" t="s">
        <v>196</v>
      </c>
      <c r="G834" s="54" t="str">
        <f t="shared" si="12"/>
        <v>Vencido</v>
      </c>
      <c r="H834" s="54" t="s">
        <v>1010</v>
      </c>
      <c r="I834" s="59" t="s">
        <v>295</v>
      </c>
    </row>
    <row r="835" spans="2:9" ht="15" customHeight="1" x14ac:dyDescent="0.25">
      <c r="B835" s="55" t="s">
        <v>230</v>
      </c>
      <c r="C835" s="56">
        <v>0</v>
      </c>
      <c r="D835" s="57">
        <v>17000</v>
      </c>
      <c r="E835" s="56">
        <v>124773540</v>
      </c>
      <c r="F835" s="58" t="s">
        <v>196</v>
      </c>
      <c r="G835" s="54" t="str">
        <f t="shared" si="12"/>
        <v>Vencido</v>
      </c>
      <c r="H835" s="54" t="s">
        <v>1010</v>
      </c>
      <c r="I835" s="59" t="s">
        <v>295</v>
      </c>
    </row>
    <row r="836" spans="2:9" ht="15" customHeight="1" x14ac:dyDescent="0.25">
      <c r="B836" s="55" t="s">
        <v>230</v>
      </c>
      <c r="C836" s="56">
        <v>0</v>
      </c>
      <c r="D836" s="57">
        <v>15048.4</v>
      </c>
      <c r="E836" s="56">
        <v>110449537.608</v>
      </c>
      <c r="F836" s="58" t="s">
        <v>196</v>
      </c>
      <c r="G836" s="54" t="str">
        <f t="shared" si="12"/>
        <v>Vencido</v>
      </c>
      <c r="H836" s="54" t="s">
        <v>1010</v>
      </c>
      <c r="I836" s="59" t="s">
        <v>295</v>
      </c>
    </row>
    <row r="837" spans="2:9" ht="15" customHeight="1" x14ac:dyDescent="0.25">
      <c r="B837" s="55" t="s">
        <v>230</v>
      </c>
      <c r="C837" s="56">
        <v>0</v>
      </c>
      <c r="D837" s="57">
        <v>14286.8</v>
      </c>
      <c r="E837" s="56">
        <v>104859683.01599999</v>
      </c>
      <c r="F837" s="58" t="s">
        <v>196</v>
      </c>
      <c r="G837" s="54" t="str">
        <f t="shared" si="12"/>
        <v>Vencido</v>
      </c>
      <c r="H837" s="54" t="s">
        <v>1010</v>
      </c>
      <c r="I837" s="59" t="s">
        <v>295</v>
      </c>
    </row>
    <row r="838" spans="2:9" ht="15" customHeight="1" x14ac:dyDescent="0.25">
      <c r="B838" s="55" t="s">
        <v>230</v>
      </c>
      <c r="C838" s="56">
        <v>0</v>
      </c>
      <c r="D838" s="57">
        <v>8500</v>
      </c>
      <c r="E838" s="56">
        <v>62386770</v>
      </c>
      <c r="F838" s="58" t="s">
        <v>579</v>
      </c>
      <c r="G838" s="54" t="str">
        <f t="shared" si="12"/>
        <v>Vencido</v>
      </c>
      <c r="H838" s="54" t="s">
        <v>1010</v>
      </c>
      <c r="I838" s="59" t="s">
        <v>295</v>
      </c>
    </row>
    <row r="839" spans="2:9" ht="15" customHeight="1" x14ac:dyDescent="0.25">
      <c r="B839" s="55" t="s">
        <v>230</v>
      </c>
      <c r="C839" s="56">
        <v>0</v>
      </c>
      <c r="D839" s="57">
        <v>2040</v>
      </c>
      <c r="E839" s="56">
        <v>14972824.799999999</v>
      </c>
      <c r="F839" s="58" t="s">
        <v>580</v>
      </c>
      <c r="G839" s="54" t="str">
        <f t="shared" si="12"/>
        <v>Vigente</v>
      </c>
      <c r="H839" s="54" t="s">
        <v>1010</v>
      </c>
      <c r="I839" s="59" t="s">
        <v>295</v>
      </c>
    </row>
    <row r="840" spans="2:9" ht="15" customHeight="1" x14ac:dyDescent="0.25">
      <c r="B840" s="55" t="s">
        <v>230</v>
      </c>
      <c r="C840" s="56">
        <v>0</v>
      </c>
      <c r="D840" s="57">
        <v>6460</v>
      </c>
      <c r="E840" s="56">
        <v>47413945.200000003</v>
      </c>
      <c r="F840" s="58" t="s">
        <v>580</v>
      </c>
      <c r="G840" s="54" t="str">
        <f t="shared" si="12"/>
        <v>Vigente</v>
      </c>
      <c r="H840" s="54" t="s">
        <v>1010</v>
      </c>
      <c r="I840" s="59" t="s">
        <v>295</v>
      </c>
    </row>
    <row r="841" spans="2:9" ht="15" customHeight="1" x14ac:dyDescent="0.25">
      <c r="B841" s="55" t="s">
        <v>230</v>
      </c>
      <c r="C841" s="56">
        <v>0</v>
      </c>
      <c r="D841" s="57">
        <v>3638</v>
      </c>
      <c r="E841" s="56">
        <v>26701537.559999999</v>
      </c>
      <c r="F841" s="58" t="s">
        <v>580</v>
      </c>
      <c r="G841" s="54" t="str">
        <f t="shared" si="12"/>
        <v>Vigente</v>
      </c>
      <c r="H841" s="54" t="s">
        <v>1010</v>
      </c>
      <c r="I841" s="59" t="s">
        <v>295</v>
      </c>
    </row>
    <row r="842" spans="2:9" ht="15" customHeight="1" x14ac:dyDescent="0.25">
      <c r="B842" s="55" t="s">
        <v>230</v>
      </c>
      <c r="C842" s="56">
        <v>0</v>
      </c>
      <c r="D842" s="57">
        <v>8357.2000000000007</v>
      </c>
      <c r="E842" s="56">
        <v>61338672.264000006</v>
      </c>
      <c r="F842" s="58" t="s">
        <v>580</v>
      </c>
      <c r="G842" s="54" t="str">
        <f t="shared" si="12"/>
        <v>Vigente</v>
      </c>
      <c r="H842" s="54" t="s">
        <v>1010</v>
      </c>
      <c r="I842" s="59" t="s">
        <v>295</v>
      </c>
    </row>
    <row r="843" spans="2:9" ht="15" customHeight="1" x14ac:dyDescent="0.25">
      <c r="B843" s="55" t="s">
        <v>230</v>
      </c>
      <c r="C843" s="56">
        <v>0</v>
      </c>
      <c r="D843" s="57">
        <v>142.80000000000001</v>
      </c>
      <c r="E843" s="56">
        <v>1048097.736</v>
      </c>
      <c r="F843" s="58" t="s">
        <v>580</v>
      </c>
      <c r="G843" s="54" t="str">
        <f t="shared" si="12"/>
        <v>Vigente</v>
      </c>
      <c r="H843" s="54" t="s">
        <v>1010</v>
      </c>
      <c r="I843" s="59" t="s">
        <v>295</v>
      </c>
    </row>
    <row r="844" spans="2:9" ht="15" customHeight="1" x14ac:dyDescent="0.25">
      <c r="B844" s="55" t="s">
        <v>230</v>
      </c>
      <c r="C844" s="56">
        <v>0</v>
      </c>
      <c r="D844" s="57">
        <v>8500</v>
      </c>
      <c r="E844" s="56">
        <v>62386770</v>
      </c>
      <c r="F844" s="58" t="s">
        <v>579</v>
      </c>
      <c r="G844" s="54" t="str">
        <f t="shared" si="12"/>
        <v>Vencido</v>
      </c>
      <c r="H844" s="54" t="s">
        <v>1010</v>
      </c>
      <c r="I844" s="59" t="s">
        <v>295</v>
      </c>
    </row>
    <row r="845" spans="2:9" ht="15" customHeight="1" x14ac:dyDescent="0.25">
      <c r="B845" s="55" t="s">
        <v>230</v>
      </c>
      <c r="C845" s="56">
        <v>0</v>
      </c>
      <c r="D845" s="57">
        <v>7296.4</v>
      </c>
      <c r="E845" s="56">
        <v>53552803.367999993</v>
      </c>
      <c r="F845" s="58" t="s">
        <v>580</v>
      </c>
      <c r="G845" s="54" t="str">
        <f t="shared" si="12"/>
        <v>Vigente</v>
      </c>
      <c r="H845" s="54" t="s">
        <v>1010</v>
      </c>
      <c r="I845" s="59" t="s">
        <v>295</v>
      </c>
    </row>
    <row r="846" spans="2:9" ht="15" customHeight="1" x14ac:dyDescent="0.25">
      <c r="B846" s="55" t="s">
        <v>230</v>
      </c>
      <c r="C846" s="56">
        <v>0</v>
      </c>
      <c r="D846" s="57">
        <v>2343.19</v>
      </c>
      <c r="E846" s="56">
        <v>17198124.187800001</v>
      </c>
      <c r="F846" s="58" t="s">
        <v>516</v>
      </c>
      <c r="G846" s="54" t="str">
        <f t="shared" si="12"/>
        <v>Vigente</v>
      </c>
      <c r="H846" s="54" t="s">
        <v>1010</v>
      </c>
      <c r="I846" s="59" t="s">
        <v>295</v>
      </c>
    </row>
    <row r="847" spans="2:9" ht="15" customHeight="1" x14ac:dyDescent="0.25">
      <c r="B847" s="55" t="s">
        <v>230</v>
      </c>
      <c r="C847" s="56">
        <v>0</v>
      </c>
      <c r="D847" s="57">
        <v>5591.3</v>
      </c>
      <c r="E847" s="56">
        <v>41038017.306000002</v>
      </c>
      <c r="F847" s="58" t="s">
        <v>435</v>
      </c>
      <c r="G847" s="54" t="str">
        <f t="shared" si="12"/>
        <v>Vencido</v>
      </c>
      <c r="H847" s="54" t="s">
        <v>1010</v>
      </c>
      <c r="I847" s="59" t="s">
        <v>295</v>
      </c>
    </row>
    <row r="848" spans="2:9" ht="15" customHeight="1" x14ac:dyDescent="0.25">
      <c r="B848" s="55" t="s">
        <v>230</v>
      </c>
      <c r="C848" s="56">
        <v>0</v>
      </c>
      <c r="D848" s="57">
        <v>5591.3</v>
      </c>
      <c r="E848" s="56">
        <v>41038017.306000002</v>
      </c>
      <c r="F848" s="58" t="s">
        <v>513</v>
      </c>
      <c r="G848" s="54" t="str">
        <f t="shared" ref="G848:G911" si="13">+IF((F848-$C$6)&gt;0,"Vigente","Vencido")</f>
        <v>Vigente</v>
      </c>
      <c r="H848" s="54" t="s">
        <v>1010</v>
      </c>
      <c r="I848" s="59" t="s">
        <v>295</v>
      </c>
    </row>
    <row r="849" spans="2:9" ht="15" customHeight="1" x14ac:dyDescent="0.25">
      <c r="B849" s="55" t="s">
        <v>230</v>
      </c>
      <c r="C849" s="56">
        <v>0</v>
      </c>
      <c r="D849" s="57">
        <v>2087.6</v>
      </c>
      <c r="E849" s="56">
        <v>15322190.711999999</v>
      </c>
      <c r="F849" s="58" t="s">
        <v>581</v>
      </c>
      <c r="G849" s="54" t="str">
        <f t="shared" si="13"/>
        <v>Vigente</v>
      </c>
      <c r="H849" s="54" t="s">
        <v>1010</v>
      </c>
      <c r="I849" s="59" t="s">
        <v>295</v>
      </c>
    </row>
    <row r="850" spans="2:9" ht="15" customHeight="1" x14ac:dyDescent="0.25">
      <c r="B850" s="55" t="s">
        <v>230</v>
      </c>
      <c r="C850" s="56">
        <v>0</v>
      </c>
      <c r="D850" s="57">
        <v>4097</v>
      </c>
      <c r="E850" s="56">
        <v>30070423.140000001</v>
      </c>
      <c r="F850" s="58" t="s">
        <v>435</v>
      </c>
      <c r="G850" s="54" t="str">
        <f t="shared" si="13"/>
        <v>Vencido</v>
      </c>
      <c r="H850" s="54" t="s">
        <v>1010</v>
      </c>
      <c r="I850" s="59" t="s">
        <v>295</v>
      </c>
    </row>
    <row r="851" spans="2:9" ht="15" customHeight="1" x14ac:dyDescent="0.25">
      <c r="B851" s="55" t="s">
        <v>230</v>
      </c>
      <c r="C851" s="56">
        <v>0</v>
      </c>
      <c r="D851" s="57">
        <v>4097</v>
      </c>
      <c r="E851" s="56">
        <v>30070423.140000001</v>
      </c>
      <c r="F851" s="58" t="s">
        <v>513</v>
      </c>
      <c r="G851" s="54" t="str">
        <f t="shared" si="13"/>
        <v>Vigente</v>
      </c>
      <c r="H851" s="54" t="s">
        <v>1010</v>
      </c>
      <c r="I851" s="59" t="s">
        <v>295</v>
      </c>
    </row>
    <row r="852" spans="2:9" ht="15" customHeight="1" x14ac:dyDescent="0.25">
      <c r="B852" s="55" t="s">
        <v>64</v>
      </c>
      <c r="C852" s="56">
        <v>200000</v>
      </c>
      <c r="D852" s="57">
        <v>0</v>
      </c>
      <c r="E852" s="56">
        <v>200000</v>
      </c>
      <c r="F852" s="58">
        <v>44834</v>
      </c>
      <c r="G852" s="54" t="str">
        <f t="shared" si="13"/>
        <v>Vencido</v>
      </c>
      <c r="H852" s="54" t="s">
        <v>1010</v>
      </c>
      <c r="I852" s="59" t="s">
        <v>197</v>
      </c>
    </row>
    <row r="853" spans="2:9" ht="15" customHeight="1" x14ac:dyDescent="0.25">
      <c r="B853" s="55" t="s">
        <v>64</v>
      </c>
      <c r="C853" s="56">
        <v>550000</v>
      </c>
      <c r="D853" s="57">
        <v>0</v>
      </c>
      <c r="E853" s="56">
        <v>550000</v>
      </c>
      <c r="F853" s="58">
        <v>44864</v>
      </c>
      <c r="G853" s="54" t="str">
        <f t="shared" si="13"/>
        <v>Vencido</v>
      </c>
      <c r="H853" s="54" t="s">
        <v>1010</v>
      </c>
      <c r="I853" s="59" t="s">
        <v>197</v>
      </c>
    </row>
    <row r="854" spans="2:9" ht="15" customHeight="1" x14ac:dyDescent="0.25">
      <c r="B854" s="55" t="s">
        <v>64</v>
      </c>
      <c r="C854" s="56">
        <v>6642000</v>
      </c>
      <c r="D854" s="57">
        <v>0</v>
      </c>
      <c r="E854" s="56">
        <v>6642000</v>
      </c>
      <c r="F854" s="58">
        <v>44864</v>
      </c>
      <c r="G854" s="54" t="str">
        <f t="shared" si="13"/>
        <v>Vencido</v>
      </c>
      <c r="H854" s="54" t="s">
        <v>1010</v>
      </c>
      <c r="I854" s="59" t="s">
        <v>197</v>
      </c>
    </row>
    <row r="855" spans="2:9" ht="15" customHeight="1" x14ac:dyDescent="0.25">
      <c r="B855" s="55" t="s">
        <v>64</v>
      </c>
      <c r="C855" s="56">
        <v>5291000</v>
      </c>
      <c r="D855" s="57">
        <v>0</v>
      </c>
      <c r="E855" s="56">
        <v>5291000</v>
      </c>
      <c r="F855" s="58">
        <v>44933</v>
      </c>
      <c r="G855" s="54" t="str">
        <f t="shared" si="13"/>
        <v>Vigente</v>
      </c>
      <c r="H855" s="54" t="s">
        <v>1010</v>
      </c>
      <c r="I855" s="59" t="s">
        <v>197</v>
      </c>
    </row>
    <row r="856" spans="2:9" ht="15" customHeight="1" x14ac:dyDescent="0.25">
      <c r="B856" s="55" t="s">
        <v>64</v>
      </c>
      <c r="C856" s="56">
        <v>0</v>
      </c>
      <c r="D856" s="57">
        <v>0.01</v>
      </c>
      <c r="E856" s="56">
        <v>73.396200000000007</v>
      </c>
      <c r="F856" s="58" t="s">
        <v>582</v>
      </c>
      <c r="G856" s="54" t="str">
        <f t="shared" si="13"/>
        <v>Vencido</v>
      </c>
      <c r="H856" s="54" t="s">
        <v>1010</v>
      </c>
      <c r="I856" s="59" t="s">
        <v>295</v>
      </c>
    </row>
    <row r="857" spans="2:9" ht="15" customHeight="1" x14ac:dyDescent="0.25">
      <c r="B857" s="55" t="s">
        <v>64</v>
      </c>
      <c r="C857" s="56">
        <v>0</v>
      </c>
      <c r="D857" s="57">
        <v>1240.9100000000001</v>
      </c>
      <c r="E857" s="56">
        <v>9107807.8541999999</v>
      </c>
      <c r="F857" s="58" t="s">
        <v>170</v>
      </c>
      <c r="G857" s="54" t="str">
        <f t="shared" si="13"/>
        <v>Vencido</v>
      </c>
      <c r="H857" s="54" t="s">
        <v>1010</v>
      </c>
      <c r="I857" s="59" t="s">
        <v>295</v>
      </c>
    </row>
    <row r="858" spans="2:9" ht="15" customHeight="1" x14ac:dyDescent="0.25">
      <c r="B858" s="55" t="s">
        <v>64</v>
      </c>
      <c r="C858" s="56">
        <v>0</v>
      </c>
      <c r="D858" s="57">
        <v>32726.1</v>
      </c>
      <c r="E858" s="56">
        <v>240197138.08199999</v>
      </c>
      <c r="F858" s="58" t="s">
        <v>196</v>
      </c>
      <c r="G858" s="54" t="str">
        <f t="shared" si="13"/>
        <v>Vencido</v>
      </c>
      <c r="H858" s="54" t="s">
        <v>1010</v>
      </c>
      <c r="I858" s="59" t="s">
        <v>295</v>
      </c>
    </row>
    <row r="859" spans="2:9" ht="15" customHeight="1" x14ac:dyDescent="0.25">
      <c r="B859" s="55" t="s">
        <v>64</v>
      </c>
      <c r="C859" s="56">
        <v>0</v>
      </c>
      <c r="D859" s="57">
        <v>1240.9100000000001</v>
      </c>
      <c r="E859" s="56">
        <v>9107807.8541999999</v>
      </c>
      <c r="F859" s="58" t="s">
        <v>196</v>
      </c>
      <c r="G859" s="54" t="str">
        <f t="shared" si="13"/>
        <v>Vencido</v>
      </c>
      <c r="H859" s="54" t="s">
        <v>1010</v>
      </c>
      <c r="I859" s="59" t="s">
        <v>295</v>
      </c>
    </row>
    <row r="860" spans="2:9" ht="15" customHeight="1" x14ac:dyDescent="0.25">
      <c r="B860" s="55" t="s">
        <v>64</v>
      </c>
      <c r="C860" s="56">
        <v>0</v>
      </c>
      <c r="D860" s="57">
        <v>1240.9100000000001</v>
      </c>
      <c r="E860" s="56">
        <v>9107807.8541999999</v>
      </c>
      <c r="F860" s="58" t="s">
        <v>294</v>
      </c>
      <c r="G860" s="54" t="str">
        <f t="shared" si="13"/>
        <v>Vencido</v>
      </c>
      <c r="H860" s="54" t="s">
        <v>1010</v>
      </c>
      <c r="I860" s="59" t="s">
        <v>295</v>
      </c>
    </row>
    <row r="861" spans="2:9" ht="15" customHeight="1" x14ac:dyDescent="0.25">
      <c r="B861" s="55" t="s">
        <v>64</v>
      </c>
      <c r="C861" s="56">
        <v>0</v>
      </c>
      <c r="D861" s="57">
        <v>11040</v>
      </c>
      <c r="E861" s="56">
        <v>81029404.799999997</v>
      </c>
      <c r="F861" s="58" t="s">
        <v>513</v>
      </c>
      <c r="G861" s="54" t="str">
        <f t="shared" si="13"/>
        <v>Vigente</v>
      </c>
      <c r="H861" s="54" t="s">
        <v>1010</v>
      </c>
      <c r="I861" s="59" t="s">
        <v>295</v>
      </c>
    </row>
    <row r="862" spans="2:9" ht="15" customHeight="1" x14ac:dyDescent="0.25">
      <c r="B862" s="55" t="s">
        <v>65</v>
      </c>
      <c r="C862" s="56">
        <v>1574680</v>
      </c>
      <c r="D862" s="57">
        <v>0</v>
      </c>
      <c r="E862" s="56">
        <v>1574680</v>
      </c>
      <c r="F862" s="58">
        <v>44906</v>
      </c>
      <c r="G862" s="54" t="str">
        <f t="shared" si="13"/>
        <v>Vencido</v>
      </c>
      <c r="H862" s="54" t="s">
        <v>1010</v>
      </c>
      <c r="I862" s="59" t="s">
        <v>197</v>
      </c>
    </row>
    <row r="863" spans="2:9" ht="15" customHeight="1" x14ac:dyDescent="0.25">
      <c r="B863" s="55" t="s">
        <v>65</v>
      </c>
      <c r="C863" s="56">
        <v>95784680</v>
      </c>
      <c r="D863" s="57">
        <v>0</v>
      </c>
      <c r="E863" s="56">
        <v>95784680</v>
      </c>
      <c r="F863" s="58">
        <v>44906</v>
      </c>
      <c r="G863" s="54" t="str">
        <f t="shared" si="13"/>
        <v>Vencido</v>
      </c>
      <c r="H863" s="54" t="s">
        <v>1010</v>
      </c>
      <c r="I863" s="59" t="s">
        <v>197</v>
      </c>
    </row>
    <row r="864" spans="2:9" ht="15" customHeight="1" x14ac:dyDescent="0.25">
      <c r="B864" s="55" t="s">
        <v>65</v>
      </c>
      <c r="C864" s="56">
        <v>560640</v>
      </c>
      <c r="D864" s="57">
        <v>0</v>
      </c>
      <c r="E864" s="56">
        <v>560640</v>
      </c>
      <c r="F864" s="58">
        <v>44910</v>
      </c>
      <c r="G864" s="54" t="str">
        <f t="shared" si="13"/>
        <v>Vencido</v>
      </c>
      <c r="H864" s="54" t="s">
        <v>1010</v>
      </c>
      <c r="I864" s="59" t="s">
        <v>197</v>
      </c>
    </row>
    <row r="865" spans="2:9" ht="15" customHeight="1" x14ac:dyDescent="0.25">
      <c r="B865" s="55" t="s">
        <v>65</v>
      </c>
      <c r="C865" s="56">
        <v>6655995</v>
      </c>
      <c r="D865" s="57">
        <v>0</v>
      </c>
      <c r="E865" s="56">
        <v>6655995</v>
      </c>
      <c r="F865" s="58">
        <v>44916</v>
      </c>
      <c r="G865" s="54" t="str">
        <f t="shared" si="13"/>
        <v>Vencido</v>
      </c>
      <c r="H865" s="54" t="s">
        <v>1010</v>
      </c>
      <c r="I865" s="59" t="s">
        <v>197</v>
      </c>
    </row>
    <row r="866" spans="2:9" ht="15" customHeight="1" x14ac:dyDescent="0.25">
      <c r="B866" s="55" t="s">
        <v>65</v>
      </c>
      <c r="C866" s="56">
        <v>2165564</v>
      </c>
      <c r="D866" s="57">
        <v>0</v>
      </c>
      <c r="E866" s="56">
        <v>2165564</v>
      </c>
      <c r="F866" s="58">
        <v>44916</v>
      </c>
      <c r="G866" s="54" t="str">
        <f t="shared" si="13"/>
        <v>Vencido</v>
      </c>
      <c r="H866" s="54" t="s">
        <v>1010</v>
      </c>
      <c r="I866" s="59" t="s">
        <v>197</v>
      </c>
    </row>
    <row r="867" spans="2:9" ht="15" customHeight="1" x14ac:dyDescent="0.25">
      <c r="B867" s="55" t="s">
        <v>65</v>
      </c>
      <c r="C867" s="56">
        <v>664300</v>
      </c>
      <c r="D867" s="57">
        <v>0</v>
      </c>
      <c r="E867" s="56">
        <v>664300</v>
      </c>
      <c r="F867" s="58">
        <v>44916</v>
      </c>
      <c r="G867" s="54" t="str">
        <f t="shared" si="13"/>
        <v>Vencido</v>
      </c>
      <c r="H867" s="54" t="s">
        <v>1010</v>
      </c>
      <c r="I867" s="59" t="s">
        <v>197</v>
      </c>
    </row>
    <row r="868" spans="2:9" ht="15" customHeight="1" x14ac:dyDescent="0.25">
      <c r="B868" s="55" t="s">
        <v>65</v>
      </c>
      <c r="C868" s="56">
        <v>15921616</v>
      </c>
      <c r="D868" s="57">
        <v>0</v>
      </c>
      <c r="E868" s="56">
        <v>15921616</v>
      </c>
      <c r="F868" s="58">
        <v>44931</v>
      </c>
      <c r="G868" s="54" t="str">
        <f t="shared" si="13"/>
        <v>Vigente</v>
      </c>
      <c r="H868" s="54" t="s">
        <v>1010</v>
      </c>
      <c r="I868" s="59" t="s">
        <v>197</v>
      </c>
    </row>
    <row r="869" spans="2:9" ht="15" customHeight="1" x14ac:dyDescent="0.25">
      <c r="B869" s="55" t="s">
        <v>65</v>
      </c>
      <c r="C869" s="56">
        <v>19405214</v>
      </c>
      <c r="D869" s="57">
        <v>0</v>
      </c>
      <c r="E869" s="56">
        <v>19405214</v>
      </c>
      <c r="F869" s="58">
        <v>44931</v>
      </c>
      <c r="G869" s="54" t="str">
        <f t="shared" si="13"/>
        <v>Vigente</v>
      </c>
      <c r="H869" s="54" t="s">
        <v>1010</v>
      </c>
      <c r="I869" s="59" t="s">
        <v>197</v>
      </c>
    </row>
    <row r="870" spans="2:9" ht="15" customHeight="1" x14ac:dyDescent="0.25">
      <c r="B870" s="55" t="s">
        <v>65</v>
      </c>
      <c r="C870" s="56">
        <v>2263156</v>
      </c>
      <c r="D870" s="57">
        <v>0</v>
      </c>
      <c r="E870" s="56">
        <v>2263156</v>
      </c>
      <c r="F870" s="58">
        <v>44932</v>
      </c>
      <c r="G870" s="54" t="str">
        <f t="shared" si="13"/>
        <v>Vigente</v>
      </c>
      <c r="H870" s="54" t="s">
        <v>1010</v>
      </c>
      <c r="I870" s="59" t="s">
        <v>197</v>
      </c>
    </row>
    <row r="871" spans="2:9" ht="15" customHeight="1" x14ac:dyDescent="0.25">
      <c r="B871" s="55" t="s">
        <v>65</v>
      </c>
      <c r="C871" s="56">
        <v>7008280</v>
      </c>
      <c r="D871" s="57">
        <v>0</v>
      </c>
      <c r="E871" s="56">
        <v>7008280</v>
      </c>
      <c r="F871" s="58">
        <v>44932</v>
      </c>
      <c r="G871" s="54" t="str">
        <f t="shared" si="13"/>
        <v>Vigente</v>
      </c>
      <c r="H871" s="54" t="s">
        <v>1010</v>
      </c>
      <c r="I871" s="59" t="s">
        <v>197</v>
      </c>
    </row>
    <row r="872" spans="2:9" ht="15" customHeight="1" x14ac:dyDescent="0.25">
      <c r="B872" s="55" t="s">
        <v>65</v>
      </c>
      <c r="C872" s="56">
        <v>741130</v>
      </c>
      <c r="D872" s="57">
        <v>0</v>
      </c>
      <c r="E872" s="56">
        <v>741130</v>
      </c>
      <c r="F872" s="58">
        <v>44932</v>
      </c>
      <c r="G872" s="54" t="str">
        <f t="shared" si="13"/>
        <v>Vigente</v>
      </c>
      <c r="H872" s="54" t="s">
        <v>1010</v>
      </c>
      <c r="I872" s="59" t="s">
        <v>197</v>
      </c>
    </row>
    <row r="873" spans="2:9" ht="15" customHeight="1" x14ac:dyDescent="0.25">
      <c r="B873" s="55" t="s">
        <v>65</v>
      </c>
      <c r="C873" s="56">
        <v>1294100</v>
      </c>
      <c r="D873" s="57">
        <v>0</v>
      </c>
      <c r="E873" s="56">
        <v>1294100</v>
      </c>
      <c r="F873" s="58">
        <v>44933</v>
      </c>
      <c r="G873" s="54" t="str">
        <f t="shared" si="13"/>
        <v>Vigente</v>
      </c>
      <c r="H873" s="54" t="s">
        <v>1010</v>
      </c>
      <c r="I873" s="59" t="s">
        <v>197</v>
      </c>
    </row>
    <row r="874" spans="2:9" ht="15" customHeight="1" x14ac:dyDescent="0.25">
      <c r="B874" s="55" t="s">
        <v>65</v>
      </c>
      <c r="C874" s="56">
        <v>3853900</v>
      </c>
      <c r="D874" s="57">
        <v>0</v>
      </c>
      <c r="E874" s="56">
        <v>3853900</v>
      </c>
      <c r="F874" s="58">
        <v>44933</v>
      </c>
      <c r="G874" s="54" t="str">
        <f t="shared" si="13"/>
        <v>Vigente</v>
      </c>
      <c r="H874" s="54" t="s">
        <v>1010</v>
      </c>
      <c r="I874" s="59" t="s">
        <v>197</v>
      </c>
    </row>
    <row r="875" spans="2:9" ht="15" customHeight="1" x14ac:dyDescent="0.25">
      <c r="B875" s="55" t="s">
        <v>65</v>
      </c>
      <c r="C875" s="56">
        <v>5866552</v>
      </c>
      <c r="D875" s="57">
        <v>0</v>
      </c>
      <c r="E875" s="56">
        <v>5866552</v>
      </c>
      <c r="F875" s="58">
        <v>44938</v>
      </c>
      <c r="G875" s="54" t="str">
        <f t="shared" si="13"/>
        <v>Vigente</v>
      </c>
      <c r="H875" s="54" t="s">
        <v>1010</v>
      </c>
      <c r="I875" s="59" t="s">
        <v>197</v>
      </c>
    </row>
    <row r="876" spans="2:9" ht="15" customHeight="1" x14ac:dyDescent="0.25">
      <c r="B876" s="55" t="s">
        <v>65</v>
      </c>
      <c r="C876" s="56">
        <v>264000</v>
      </c>
      <c r="D876" s="57">
        <v>0</v>
      </c>
      <c r="E876" s="56">
        <v>264000</v>
      </c>
      <c r="F876" s="58">
        <v>44945</v>
      </c>
      <c r="G876" s="54" t="str">
        <f t="shared" si="13"/>
        <v>Vigente</v>
      </c>
      <c r="H876" s="54" t="s">
        <v>1010</v>
      </c>
      <c r="I876" s="59" t="s">
        <v>197</v>
      </c>
    </row>
    <row r="877" spans="2:9" ht="15" customHeight="1" x14ac:dyDescent="0.25">
      <c r="B877" s="55" t="s">
        <v>65</v>
      </c>
      <c r="C877" s="56">
        <v>1725000</v>
      </c>
      <c r="D877" s="57">
        <v>0</v>
      </c>
      <c r="E877" s="56">
        <v>1725000</v>
      </c>
      <c r="F877" s="58">
        <v>44948</v>
      </c>
      <c r="G877" s="54" t="str">
        <f t="shared" si="13"/>
        <v>Vigente</v>
      </c>
      <c r="H877" s="54" t="s">
        <v>1010</v>
      </c>
      <c r="I877" s="59" t="s">
        <v>197</v>
      </c>
    </row>
    <row r="878" spans="2:9" ht="15" customHeight="1" x14ac:dyDescent="0.25">
      <c r="B878" s="55" t="s">
        <v>65</v>
      </c>
      <c r="C878" s="56">
        <v>264000</v>
      </c>
      <c r="D878" s="57">
        <v>0</v>
      </c>
      <c r="E878" s="56">
        <v>264000</v>
      </c>
      <c r="F878" s="58">
        <v>44949</v>
      </c>
      <c r="G878" s="54" t="str">
        <f t="shared" si="13"/>
        <v>Vigente</v>
      </c>
      <c r="H878" s="54" t="s">
        <v>1010</v>
      </c>
      <c r="I878" s="59" t="s">
        <v>197</v>
      </c>
    </row>
    <row r="879" spans="2:9" ht="15" customHeight="1" x14ac:dyDescent="0.25">
      <c r="B879" s="55" t="s">
        <v>65</v>
      </c>
      <c r="C879" s="56">
        <v>3467368</v>
      </c>
      <c r="D879" s="57">
        <v>0</v>
      </c>
      <c r="E879" s="56">
        <v>3467368</v>
      </c>
      <c r="F879" s="58">
        <v>44952</v>
      </c>
      <c r="G879" s="54" t="str">
        <f t="shared" si="13"/>
        <v>Vigente</v>
      </c>
      <c r="H879" s="54" t="s">
        <v>1010</v>
      </c>
      <c r="I879" s="59" t="s">
        <v>197</v>
      </c>
    </row>
    <row r="880" spans="2:9" ht="15" customHeight="1" x14ac:dyDescent="0.25">
      <c r="B880" s="55" t="s">
        <v>231</v>
      </c>
      <c r="C880" s="56">
        <v>0</v>
      </c>
      <c r="D880" s="57">
        <v>20151.37</v>
      </c>
      <c r="E880" s="56">
        <v>147903398.27939999</v>
      </c>
      <c r="F880" s="58" t="s">
        <v>584</v>
      </c>
      <c r="G880" s="54" t="str">
        <f t="shared" si="13"/>
        <v>Vencido</v>
      </c>
      <c r="H880" s="54" t="s">
        <v>1011</v>
      </c>
      <c r="I880" s="59" t="s">
        <v>295</v>
      </c>
    </row>
    <row r="881" spans="2:9" ht="15" customHeight="1" x14ac:dyDescent="0.25">
      <c r="B881" s="55" t="s">
        <v>231</v>
      </c>
      <c r="C881" s="56">
        <v>0</v>
      </c>
      <c r="D881" s="57">
        <v>37179.39</v>
      </c>
      <c r="E881" s="56">
        <v>272882594.43180001</v>
      </c>
      <c r="F881" s="58" t="s">
        <v>585</v>
      </c>
      <c r="G881" s="54" t="str">
        <f t="shared" si="13"/>
        <v>Vencido</v>
      </c>
      <c r="H881" s="54" t="s">
        <v>1011</v>
      </c>
      <c r="I881" s="59" t="s">
        <v>295</v>
      </c>
    </row>
    <row r="882" spans="2:9" ht="15" customHeight="1" x14ac:dyDescent="0.25">
      <c r="B882" s="55" t="s">
        <v>231</v>
      </c>
      <c r="C882" s="56">
        <v>0</v>
      </c>
      <c r="D882" s="57">
        <v>111907.3</v>
      </c>
      <c r="E882" s="56">
        <v>821357057.22599995</v>
      </c>
      <c r="F882" s="58" t="s">
        <v>585</v>
      </c>
      <c r="G882" s="54" t="str">
        <f t="shared" si="13"/>
        <v>Vencido</v>
      </c>
      <c r="H882" s="54" t="s">
        <v>1011</v>
      </c>
      <c r="I882" s="59" t="s">
        <v>295</v>
      </c>
    </row>
    <row r="883" spans="2:9" ht="15" customHeight="1" x14ac:dyDescent="0.25">
      <c r="B883" s="55" t="s">
        <v>231</v>
      </c>
      <c r="C883" s="56">
        <v>0</v>
      </c>
      <c r="D883" s="57">
        <v>30804.98</v>
      </c>
      <c r="E883" s="56">
        <v>226096847.30759999</v>
      </c>
      <c r="F883" s="58" t="s">
        <v>584</v>
      </c>
      <c r="G883" s="54" t="str">
        <f t="shared" si="13"/>
        <v>Vencido</v>
      </c>
      <c r="H883" s="54" t="s">
        <v>1011</v>
      </c>
      <c r="I883" s="59" t="s">
        <v>295</v>
      </c>
    </row>
    <row r="884" spans="2:9" ht="15" customHeight="1" x14ac:dyDescent="0.25">
      <c r="B884" s="55" t="s">
        <v>231</v>
      </c>
      <c r="C884" s="56">
        <v>0</v>
      </c>
      <c r="D884" s="57">
        <v>74727.91</v>
      </c>
      <c r="E884" s="56">
        <v>548474462.79420006</v>
      </c>
      <c r="F884" s="58" t="s">
        <v>569</v>
      </c>
      <c r="G884" s="54" t="str">
        <f t="shared" si="13"/>
        <v>Vencido</v>
      </c>
      <c r="H884" s="54" t="s">
        <v>1011</v>
      </c>
      <c r="I884" s="59" t="s">
        <v>295</v>
      </c>
    </row>
    <row r="885" spans="2:9" ht="15" customHeight="1" x14ac:dyDescent="0.25">
      <c r="B885" s="55" t="s">
        <v>231</v>
      </c>
      <c r="C885" s="56">
        <v>0</v>
      </c>
      <c r="D885" s="57">
        <v>68568.09</v>
      </c>
      <c r="E885" s="56">
        <v>503263724.72579998</v>
      </c>
      <c r="F885" s="58" t="s">
        <v>467</v>
      </c>
      <c r="G885" s="54" t="str">
        <f t="shared" si="13"/>
        <v>Vigente</v>
      </c>
      <c r="H885" s="54" t="s">
        <v>1011</v>
      </c>
      <c r="I885" s="59" t="s">
        <v>295</v>
      </c>
    </row>
    <row r="886" spans="2:9" ht="15" customHeight="1" x14ac:dyDescent="0.25">
      <c r="B886" s="55" t="s">
        <v>231</v>
      </c>
      <c r="C886" s="56">
        <v>0</v>
      </c>
      <c r="D886" s="57">
        <v>25300</v>
      </c>
      <c r="E886" s="56">
        <v>185692386</v>
      </c>
      <c r="F886" s="58" t="s">
        <v>528</v>
      </c>
      <c r="G886" s="54" t="str">
        <f t="shared" si="13"/>
        <v>Vencido</v>
      </c>
      <c r="H886" s="54" t="s">
        <v>1011</v>
      </c>
      <c r="I886" s="59" t="s">
        <v>295</v>
      </c>
    </row>
    <row r="887" spans="2:9" ht="15" customHeight="1" x14ac:dyDescent="0.25">
      <c r="B887" s="55" t="s">
        <v>231</v>
      </c>
      <c r="C887" s="56">
        <v>0</v>
      </c>
      <c r="D887" s="57">
        <v>10200</v>
      </c>
      <c r="E887" s="56">
        <v>74864124</v>
      </c>
      <c r="F887" s="58" t="s">
        <v>195</v>
      </c>
      <c r="G887" s="54" t="str">
        <f t="shared" si="13"/>
        <v>Vencido</v>
      </c>
      <c r="H887" s="54" t="s">
        <v>1011</v>
      </c>
      <c r="I887" s="59" t="s">
        <v>295</v>
      </c>
    </row>
    <row r="888" spans="2:9" ht="15" customHeight="1" x14ac:dyDescent="0.25">
      <c r="B888" s="55" t="s">
        <v>231</v>
      </c>
      <c r="C888" s="56">
        <v>0</v>
      </c>
      <c r="D888" s="57">
        <v>51420</v>
      </c>
      <c r="E888" s="56">
        <v>377403260.39999998</v>
      </c>
      <c r="F888" s="58" t="s">
        <v>296</v>
      </c>
      <c r="G888" s="54" t="str">
        <f t="shared" si="13"/>
        <v>Vencido</v>
      </c>
      <c r="H888" s="54" t="s">
        <v>1011</v>
      </c>
      <c r="I888" s="59" t="s">
        <v>295</v>
      </c>
    </row>
    <row r="889" spans="2:9" ht="15" customHeight="1" x14ac:dyDescent="0.25">
      <c r="B889" s="55" t="s">
        <v>231</v>
      </c>
      <c r="C889" s="56">
        <v>0</v>
      </c>
      <c r="D889" s="57">
        <v>7100</v>
      </c>
      <c r="E889" s="56">
        <v>52111302</v>
      </c>
      <c r="F889" s="58" t="s">
        <v>296</v>
      </c>
      <c r="G889" s="54" t="str">
        <f t="shared" si="13"/>
        <v>Vencido</v>
      </c>
      <c r="H889" s="54" t="s">
        <v>1011</v>
      </c>
      <c r="I889" s="59" t="s">
        <v>295</v>
      </c>
    </row>
    <row r="890" spans="2:9" ht="15" customHeight="1" x14ac:dyDescent="0.25">
      <c r="B890" s="55" t="s">
        <v>231</v>
      </c>
      <c r="C890" s="56">
        <v>0</v>
      </c>
      <c r="D890" s="57">
        <v>9400</v>
      </c>
      <c r="E890" s="56">
        <v>68992428</v>
      </c>
      <c r="F890" s="58" t="s">
        <v>296</v>
      </c>
      <c r="G890" s="54" t="str">
        <f t="shared" si="13"/>
        <v>Vencido</v>
      </c>
      <c r="H890" s="54" t="s">
        <v>1011</v>
      </c>
      <c r="I890" s="59" t="s">
        <v>295</v>
      </c>
    </row>
    <row r="891" spans="2:9" ht="15" customHeight="1" x14ac:dyDescent="0.25">
      <c r="B891" s="55" t="s">
        <v>231</v>
      </c>
      <c r="C891" s="56">
        <v>0</v>
      </c>
      <c r="D891" s="57">
        <v>14000</v>
      </c>
      <c r="E891" s="56">
        <v>102754680</v>
      </c>
      <c r="F891" s="58" t="s">
        <v>296</v>
      </c>
      <c r="G891" s="54" t="str">
        <f t="shared" si="13"/>
        <v>Vencido</v>
      </c>
      <c r="H891" s="54" t="s">
        <v>1011</v>
      </c>
      <c r="I891" s="59" t="s">
        <v>295</v>
      </c>
    </row>
    <row r="892" spans="2:9" ht="15" customHeight="1" x14ac:dyDescent="0.25">
      <c r="B892" s="55" t="s">
        <v>231</v>
      </c>
      <c r="C892" s="56">
        <v>0</v>
      </c>
      <c r="D892" s="57">
        <v>1962.44</v>
      </c>
      <c r="E892" s="56">
        <v>14403563.8728</v>
      </c>
      <c r="F892" s="58" t="s">
        <v>296</v>
      </c>
      <c r="G892" s="54" t="str">
        <f t="shared" si="13"/>
        <v>Vencido</v>
      </c>
      <c r="H892" s="54" t="s">
        <v>1011</v>
      </c>
      <c r="I892" s="59" t="s">
        <v>295</v>
      </c>
    </row>
    <row r="893" spans="2:9" ht="15" customHeight="1" x14ac:dyDescent="0.25">
      <c r="B893" s="55" t="s">
        <v>231</v>
      </c>
      <c r="C893" s="56">
        <v>0</v>
      </c>
      <c r="D893" s="57">
        <v>9375</v>
      </c>
      <c r="E893" s="56">
        <v>68808937.5</v>
      </c>
      <c r="F893" s="58" t="s">
        <v>296</v>
      </c>
      <c r="G893" s="54" t="str">
        <f t="shared" si="13"/>
        <v>Vencido</v>
      </c>
      <c r="H893" s="54" t="s">
        <v>1011</v>
      </c>
      <c r="I893" s="59" t="s">
        <v>295</v>
      </c>
    </row>
    <row r="894" spans="2:9" ht="15" customHeight="1" x14ac:dyDescent="0.25">
      <c r="B894" s="55" t="s">
        <v>231</v>
      </c>
      <c r="C894" s="56">
        <v>0</v>
      </c>
      <c r="D894" s="57">
        <v>3850</v>
      </c>
      <c r="E894" s="56">
        <v>28257537</v>
      </c>
      <c r="F894" s="58" t="s">
        <v>296</v>
      </c>
      <c r="G894" s="54" t="str">
        <f t="shared" si="13"/>
        <v>Vencido</v>
      </c>
      <c r="H894" s="54" t="s">
        <v>1011</v>
      </c>
      <c r="I894" s="59" t="s">
        <v>295</v>
      </c>
    </row>
    <row r="895" spans="2:9" ht="15" customHeight="1" x14ac:dyDescent="0.25">
      <c r="B895" s="55" t="s">
        <v>231</v>
      </c>
      <c r="C895" s="56">
        <v>0</v>
      </c>
      <c r="D895" s="57">
        <v>26100</v>
      </c>
      <c r="E895" s="56">
        <v>191564082</v>
      </c>
      <c r="F895" s="58" t="s">
        <v>296</v>
      </c>
      <c r="G895" s="54" t="str">
        <f t="shared" si="13"/>
        <v>Vencido</v>
      </c>
      <c r="H895" s="54" t="s">
        <v>1011</v>
      </c>
      <c r="I895" s="59" t="s">
        <v>295</v>
      </c>
    </row>
    <row r="896" spans="2:9" ht="15" customHeight="1" x14ac:dyDescent="0.25">
      <c r="B896" s="55" t="s">
        <v>231</v>
      </c>
      <c r="C896" s="56">
        <v>0</v>
      </c>
      <c r="D896" s="57">
        <v>388.68</v>
      </c>
      <c r="E896" s="56">
        <v>2852763.5016000001</v>
      </c>
      <c r="F896" s="58" t="s">
        <v>586</v>
      </c>
      <c r="G896" s="54" t="str">
        <f t="shared" si="13"/>
        <v>Vencido</v>
      </c>
      <c r="H896" s="54" t="s">
        <v>1011</v>
      </c>
      <c r="I896" s="59" t="s">
        <v>295</v>
      </c>
    </row>
    <row r="897" spans="2:9" ht="15" customHeight="1" x14ac:dyDescent="0.25">
      <c r="B897" s="55" t="s">
        <v>231</v>
      </c>
      <c r="C897" s="56">
        <v>0</v>
      </c>
      <c r="D897" s="57">
        <v>202.66</v>
      </c>
      <c r="E897" s="56">
        <v>1487447.3891999999</v>
      </c>
      <c r="F897" s="58" t="s">
        <v>586</v>
      </c>
      <c r="G897" s="54" t="str">
        <f t="shared" si="13"/>
        <v>Vencido</v>
      </c>
      <c r="H897" s="54" t="s">
        <v>1011</v>
      </c>
      <c r="I897" s="59" t="s">
        <v>295</v>
      </c>
    </row>
    <row r="898" spans="2:9" ht="15" customHeight="1" x14ac:dyDescent="0.25">
      <c r="B898" s="55" t="s">
        <v>231</v>
      </c>
      <c r="C898" s="56">
        <v>0</v>
      </c>
      <c r="D898" s="57">
        <v>1220.9000000000001</v>
      </c>
      <c r="E898" s="56">
        <v>8960942.0580000002</v>
      </c>
      <c r="F898" s="58" t="s">
        <v>586</v>
      </c>
      <c r="G898" s="54" t="str">
        <f t="shared" si="13"/>
        <v>Vencido</v>
      </c>
      <c r="H898" s="54" t="s">
        <v>1011</v>
      </c>
      <c r="I898" s="59" t="s">
        <v>295</v>
      </c>
    </row>
    <row r="899" spans="2:9" ht="15" customHeight="1" x14ac:dyDescent="0.25">
      <c r="B899" s="55" t="s">
        <v>231</v>
      </c>
      <c r="C899" s="56">
        <v>0</v>
      </c>
      <c r="D899" s="57">
        <v>250.1</v>
      </c>
      <c r="E899" s="56">
        <v>1835638.9619999998</v>
      </c>
      <c r="F899" s="58" t="s">
        <v>586</v>
      </c>
      <c r="G899" s="54" t="str">
        <f t="shared" si="13"/>
        <v>Vencido</v>
      </c>
      <c r="H899" s="54" t="s">
        <v>1011</v>
      </c>
      <c r="I899" s="59" t="s">
        <v>295</v>
      </c>
    </row>
    <row r="900" spans="2:9" ht="15" customHeight="1" x14ac:dyDescent="0.25">
      <c r="B900" s="55" t="s">
        <v>231</v>
      </c>
      <c r="C900" s="56">
        <v>0</v>
      </c>
      <c r="D900" s="57">
        <v>1176.6300000000001</v>
      </c>
      <c r="E900" s="56">
        <v>8636017.0806000009</v>
      </c>
      <c r="F900" s="58" t="s">
        <v>586</v>
      </c>
      <c r="G900" s="54" t="str">
        <f t="shared" si="13"/>
        <v>Vencido</v>
      </c>
      <c r="H900" s="54" t="s">
        <v>1011</v>
      </c>
      <c r="I900" s="59" t="s">
        <v>295</v>
      </c>
    </row>
    <row r="901" spans="2:9" ht="15" customHeight="1" x14ac:dyDescent="0.25">
      <c r="B901" s="55" t="s">
        <v>231</v>
      </c>
      <c r="C901" s="56">
        <v>0</v>
      </c>
      <c r="D901" s="57">
        <v>305.95</v>
      </c>
      <c r="E901" s="56">
        <v>2245556.7390000001</v>
      </c>
      <c r="F901" s="58" t="s">
        <v>586</v>
      </c>
      <c r="G901" s="54" t="str">
        <f t="shared" si="13"/>
        <v>Vencido</v>
      </c>
      <c r="H901" s="54" t="s">
        <v>1011</v>
      </c>
      <c r="I901" s="59" t="s">
        <v>295</v>
      </c>
    </row>
    <row r="902" spans="2:9" ht="15" customHeight="1" x14ac:dyDescent="0.25">
      <c r="B902" s="55" t="s">
        <v>231</v>
      </c>
      <c r="C902" s="56">
        <v>0</v>
      </c>
      <c r="D902" s="57">
        <v>2559.86</v>
      </c>
      <c r="E902" s="56">
        <v>18788399.653200001</v>
      </c>
      <c r="F902" s="58" t="s">
        <v>586</v>
      </c>
      <c r="G902" s="54" t="str">
        <f t="shared" si="13"/>
        <v>Vencido</v>
      </c>
      <c r="H902" s="54" t="s">
        <v>1011</v>
      </c>
      <c r="I902" s="59" t="s">
        <v>295</v>
      </c>
    </row>
    <row r="903" spans="2:9" ht="15" customHeight="1" x14ac:dyDescent="0.25">
      <c r="B903" s="55" t="s">
        <v>341</v>
      </c>
      <c r="C903" s="56">
        <v>104400</v>
      </c>
      <c r="D903" s="57">
        <v>0</v>
      </c>
      <c r="E903" s="56">
        <v>104400</v>
      </c>
      <c r="F903" s="58">
        <v>44778</v>
      </c>
      <c r="G903" s="54" t="str">
        <f t="shared" si="13"/>
        <v>Vencido</v>
      </c>
      <c r="H903" s="54" t="s">
        <v>1010</v>
      </c>
      <c r="I903" s="59" t="s">
        <v>350</v>
      </c>
    </row>
    <row r="904" spans="2:9" ht="15" customHeight="1" x14ac:dyDescent="0.25">
      <c r="B904" s="55" t="s">
        <v>341</v>
      </c>
      <c r="C904" s="56">
        <v>143000</v>
      </c>
      <c r="D904" s="57">
        <v>0</v>
      </c>
      <c r="E904" s="56">
        <v>143000</v>
      </c>
      <c r="F904" s="58">
        <v>44903</v>
      </c>
      <c r="G904" s="54" t="str">
        <f t="shared" si="13"/>
        <v>Vencido</v>
      </c>
      <c r="H904" s="54" t="s">
        <v>1010</v>
      </c>
      <c r="I904" s="59" t="s">
        <v>350</v>
      </c>
    </row>
    <row r="905" spans="2:9" ht="15" customHeight="1" x14ac:dyDescent="0.25">
      <c r="B905" s="55" t="s">
        <v>232</v>
      </c>
      <c r="C905" s="56">
        <v>0</v>
      </c>
      <c r="D905" s="57">
        <v>311.69</v>
      </c>
      <c r="E905" s="56">
        <v>2287686.1578000002</v>
      </c>
      <c r="F905" s="58" t="s">
        <v>442</v>
      </c>
      <c r="G905" s="54" t="str">
        <f t="shared" si="13"/>
        <v>Vencido</v>
      </c>
      <c r="H905" s="54" t="s">
        <v>1010</v>
      </c>
      <c r="I905" s="59" t="s">
        <v>295</v>
      </c>
    </row>
    <row r="906" spans="2:9" ht="15" customHeight="1" x14ac:dyDescent="0.25">
      <c r="B906" s="55" t="s">
        <v>232</v>
      </c>
      <c r="C906" s="56">
        <v>0</v>
      </c>
      <c r="D906" s="57">
        <v>1160</v>
      </c>
      <c r="E906" s="56">
        <v>8513959.1999999993</v>
      </c>
      <c r="F906" s="58" t="s">
        <v>442</v>
      </c>
      <c r="G906" s="54" t="str">
        <f t="shared" si="13"/>
        <v>Vencido</v>
      </c>
      <c r="H906" s="54" t="s">
        <v>1010</v>
      </c>
      <c r="I906" s="59" t="s">
        <v>295</v>
      </c>
    </row>
    <row r="907" spans="2:9" ht="15" customHeight="1" x14ac:dyDescent="0.25">
      <c r="B907" s="55" t="s">
        <v>232</v>
      </c>
      <c r="C907" s="56">
        <v>0</v>
      </c>
      <c r="D907" s="57">
        <v>1576</v>
      </c>
      <c r="E907" s="56">
        <v>11567241.119999999</v>
      </c>
      <c r="F907" s="58" t="s">
        <v>196</v>
      </c>
      <c r="G907" s="54" t="str">
        <f t="shared" si="13"/>
        <v>Vencido</v>
      </c>
      <c r="H907" s="54" t="s">
        <v>1010</v>
      </c>
      <c r="I907" s="59" t="s">
        <v>295</v>
      </c>
    </row>
    <row r="908" spans="2:9" ht="15" customHeight="1" x14ac:dyDescent="0.25">
      <c r="B908" s="55" t="s">
        <v>232</v>
      </c>
      <c r="C908" s="56">
        <v>0</v>
      </c>
      <c r="D908" s="57">
        <v>850</v>
      </c>
      <c r="E908" s="56">
        <v>6238677</v>
      </c>
      <c r="F908" s="58" t="s">
        <v>196</v>
      </c>
      <c r="G908" s="54" t="str">
        <f t="shared" si="13"/>
        <v>Vencido</v>
      </c>
      <c r="H908" s="54" t="s">
        <v>1010</v>
      </c>
      <c r="I908" s="59" t="s">
        <v>295</v>
      </c>
    </row>
    <row r="909" spans="2:9" ht="15" customHeight="1" x14ac:dyDescent="0.25">
      <c r="B909" s="55" t="s">
        <v>232</v>
      </c>
      <c r="C909" s="56">
        <v>0</v>
      </c>
      <c r="D909" s="57">
        <v>150</v>
      </c>
      <c r="E909" s="56">
        <v>1100943</v>
      </c>
      <c r="F909" s="58" t="s">
        <v>196</v>
      </c>
      <c r="G909" s="54" t="str">
        <f t="shared" si="13"/>
        <v>Vencido</v>
      </c>
      <c r="H909" s="54" t="s">
        <v>1010</v>
      </c>
      <c r="I909" s="59" t="s">
        <v>295</v>
      </c>
    </row>
    <row r="910" spans="2:9" ht="15" customHeight="1" x14ac:dyDescent="0.25">
      <c r="B910" s="55" t="s">
        <v>232</v>
      </c>
      <c r="C910" s="56">
        <v>0</v>
      </c>
      <c r="D910" s="57">
        <v>2181.9</v>
      </c>
      <c r="E910" s="56">
        <v>16014316.878</v>
      </c>
      <c r="F910" s="58" t="s">
        <v>434</v>
      </c>
      <c r="G910" s="54" t="str">
        <f t="shared" si="13"/>
        <v>Vigente</v>
      </c>
      <c r="H910" s="54" t="s">
        <v>1010</v>
      </c>
      <c r="I910" s="59" t="s">
        <v>295</v>
      </c>
    </row>
    <row r="911" spans="2:9" ht="15" customHeight="1" x14ac:dyDescent="0.25">
      <c r="B911" s="55" t="s">
        <v>232</v>
      </c>
      <c r="C911" s="56">
        <v>0</v>
      </c>
      <c r="D911" s="57">
        <v>525</v>
      </c>
      <c r="E911" s="56">
        <v>3853300.5</v>
      </c>
      <c r="F911" s="58" t="s">
        <v>435</v>
      </c>
      <c r="G911" s="54" t="str">
        <f t="shared" si="13"/>
        <v>Vencido</v>
      </c>
      <c r="H911" s="54" t="s">
        <v>1010</v>
      </c>
      <c r="I911" s="59" t="s">
        <v>295</v>
      </c>
    </row>
    <row r="912" spans="2:9" ht="15" customHeight="1" x14ac:dyDescent="0.25">
      <c r="B912" s="55" t="s">
        <v>232</v>
      </c>
      <c r="C912" s="56">
        <v>0</v>
      </c>
      <c r="D912" s="57">
        <v>410.1</v>
      </c>
      <c r="E912" s="56">
        <v>3009978.162</v>
      </c>
      <c r="F912" s="58" t="s">
        <v>435</v>
      </c>
      <c r="G912" s="54" t="str">
        <f t="shared" ref="G912:G975" si="14">+IF((F912-$C$6)&gt;0,"Vigente","Vencido")</f>
        <v>Vencido</v>
      </c>
      <c r="H912" s="54" t="s">
        <v>1010</v>
      </c>
      <c r="I912" s="59" t="s">
        <v>295</v>
      </c>
    </row>
    <row r="913" spans="2:9" ht="15" customHeight="1" x14ac:dyDescent="0.25">
      <c r="B913" s="55" t="s">
        <v>66</v>
      </c>
      <c r="C913" s="56">
        <v>95000000</v>
      </c>
      <c r="D913" s="57">
        <v>0</v>
      </c>
      <c r="E913" s="56">
        <v>95000000</v>
      </c>
      <c r="F913" s="58">
        <v>44949</v>
      </c>
      <c r="G913" s="54" t="str">
        <f t="shared" si="14"/>
        <v>Vigente</v>
      </c>
      <c r="H913" s="54" t="s">
        <v>1010</v>
      </c>
      <c r="I913" s="59" t="s">
        <v>197</v>
      </c>
    </row>
    <row r="914" spans="2:9" ht="15" customHeight="1" x14ac:dyDescent="0.25">
      <c r="B914" s="55" t="s">
        <v>67</v>
      </c>
      <c r="C914" s="56">
        <v>5250000</v>
      </c>
      <c r="D914" s="57">
        <v>0</v>
      </c>
      <c r="E914" s="56">
        <v>5250000</v>
      </c>
      <c r="F914" s="58">
        <v>44955</v>
      </c>
      <c r="G914" s="54" t="str">
        <f t="shared" si="14"/>
        <v>Vigente</v>
      </c>
      <c r="H914" s="54" t="s">
        <v>1010</v>
      </c>
      <c r="I914" s="59" t="s">
        <v>197</v>
      </c>
    </row>
    <row r="915" spans="2:9" ht="15" customHeight="1" x14ac:dyDescent="0.25">
      <c r="B915" s="55" t="s">
        <v>67</v>
      </c>
      <c r="C915" s="56">
        <v>283930000</v>
      </c>
      <c r="D915" s="57">
        <v>0</v>
      </c>
      <c r="E915" s="56">
        <v>283930000</v>
      </c>
      <c r="F915" s="58">
        <v>44955</v>
      </c>
      <c r="G915" s="54" t="str">
        <f t="shared" si="14"/>
        <v>Vigente</v>
      </c>
      <c r="H915" s="54" t="s">
        <v>1010</v>
      </c>
      <c r="I915" s="59" t="s">
        <v>197</v>
      </c>
    </row>
    <row r="916" spans="2:9" ht="15" customHeight="1" x14ac:dyDescent="0.25">
      <c r="B916" s="55" t="s">
        <v>68</v>
      </c>
      <c r="C916" s="56">
        <v>5500000</v>
      </c>
      <c r="D916" s="57">
        <v>0</v>
      </c>
      <c r="E916" s="56">
        <v>5500000</v>
      </c>
      <c r="F916" s="58">
        <v>44692</v>
      </c>
      <c r="G916" s="54" t="str">
        <f t="shared" si="14"/>
        <v>Vencido</v>
      </c>
      <c r="H916" s="54" t="s">
        <v>1010</v>
      </c>
      <c r="I916" s="59" t="s">
        <v>197</v>
      </c>
    </row>
    <row r="917" spans="2:9" ht="15" customHeight="1" x14ac:dyDescent="0.25">
      <c r="B917" s="55" t="s">
        <v>421</v>
      </c>
      <c r="C917" s="56">
        <v>14469000</v>
      </c>
      <c r="D917" s="57">
        <v>0</v>
      </c>
      <c r="E917" s="56">
        <v>14469000</v>
      </c>
      <c r="F917" s="58">
        <v>45015</v>
      </c>
      <c r="G917" s="54" t="str">
        <f t="shared" si="14"/>
        <v>Vigente</v>
      </c>
      <c r="H917" s="54" t="s">
        <v>1010</v>
      </c>
      <c r="I917" s="59" t="s">
        <v>197</v>
      </c>
    </row>
    <row r="918" spans="2:9" ht="15" customHeight="1" x14ac:dyDescent="0.25">
      <c r="B918" s="55" t="s">
        <v>233</v>
      </c>
      <c r="C918" s="56">
        <v>0</v>
      </c>
      <c r="D918" s="57">
        <v>2600</v>
      </c>
      <c r="E918" s="56">
        <v>19083012</v>
      </c>
      <c r="F918" s="58" t="s">
        <v>553</v>
      </c>
      <c r="G918" s="54" t="str">
        <f t="shared" si="14"/>
        <v>Vencido</v>
      </c>
      <c r="H918" s="54" t="s">
        <v>1010</v>
      </c>
      <c r="I918" s="59" t="s">
        <v>295</v>
      </c>
    </row>
    <row r="919" spans="2:9" ht="15" customHeight="1" x14ac:dyDescent="0.25">
      <c r="B919" s="55" t="s">
        <v>69</v>
      </c>
      <c r="C919" s="56">
        <v>0</v>
      </c>
      <c r="D919" s="57">
        <v>3521</v>
      </c>
      <c r="E919" s="56">
        <v>25842802.02</v>
      </c>
      <c r="F919" s="58" t="s">
        <v>196</v>
      </c>
      <c r="G919" s="54" t="str">
        <f t="shared" si="14"/>
        <v>Vencido</v>
      </c>
      <c r="H919" s="54" t="s">
        <v>1010</v>
      </c>
      <c r="I919" s="59" t="s">
        <v>295</v>
      </c>
    </row>
    <row r="920" spans="2:9" ht="15" customHeight="1" x14ac:dyDescent="0.25">
      <c r="B920" s="55" t="s">
        <v>69</v>
      </c>
      <c r="C920" s="56">
        <v>0</v>
      </c>
      <c r="D920" s="57">
        <v>11716.5</v>
      </c>
      <c r="E920" s="56">
        <v>85994657.730000004</v>
      </c>
      <c r="F920" s="58" t="s">
        <v>434</v>
      </c>
      <c r="G920" s="54" t="str">
        <f t="shared" si="14"/>
        <v>Vigente</v>
      </c>
      <c r="H920" s="54" t="s">
        <v>1010</v>
      </c>
      <c r="I920" s="59" t="s">
        <v>295</v>
      </c>
    </row>
    <row r="921" spans="2:9" ht="15" customHeight="1" x14ac:dyDescent="0.25">
      <c r="B921" s="55" t="s">
        <v>69</v>
      </c>
      <c r="C921" s="56">
        <v>0</v>
      </c>
      <c r="D921" s="57">
        <v>4274</v>
      </c>
      <c r="E921" s="56">
        <v>31369535.879999999</v>
      </c>
      <c r="F921" s="58" t="s">
        <v>435</v>
      </c>
      <c r="G921" s="54" t="str">
        <f t="shared" si="14"/>
        <v>Vencido</v>
      </c>
      <c r="H921" s="54" t="s">
        <v>1010</v>
      </c>
      <c r="I921" s="59" t="s">
        <v>295</v>
      </c>
    </row>
    <row r="922" spans="2:9" ht="15" customHeight="1" x14ac:dyDescent="0.25">
      <c r="B922" s="55" t="s">
        <v>69</v>
      </c>
      <c r="C922" s="56">
        <v>0</v>
      </c>
      <c r="D922" s="57">
        <v>9974</v>
      </c>
      <c r="E922" s="56">
        <v>73205369.879999995</v>
      </c>
      <c r="F922" s="58" t="s">
        <v>434</v>
      </c>
      <c r="G922" s="54" t="str">
        <f t="shared" si="14"/>
        <v>Vigente</v>
      </c>
      <c r="H922" s="54" t="s">
        <v>1010</v>
      </c>
      <c r="I922" s="59" t="s">
        <v>295</v>
      </c>
    </row>
    <row r="923" spans="2:9" ht="15" customHeight="1" x14ac:dyDescent="0.25">
      <c r="B923" s="55" t="s">
        <v>587</v>
      </c>
      <c r="C923" s="56">
        <v>2640000</v>
      </c>
      <c r="D923" s="57">
        <v>0</v>
      </c>
      <c r="E923" s="56">
        <v>2640000</v>
      </c>
      <c r="F923" s="58">
        <v>44919</v>
      </c>
      <c r="G923" s="54" t="str">
        <f t="shared" si="14"/>
        <v>Vencido</v>
      </c>
      <c r="H923" s="54" t="s">
        <v>1010</v>
      </c>
      <c r="I923" s="59" t="s">
        <v>197</v>
      </c>
    </row>
    <row r="924" spans="2:9" ht="15" customHeight="1" x14ac:dyDescent="0.25">
      <c r="B924" s="55" t="s">
        <v>588</v>
      </c>
      <c r="C924" s="56">
        <v>3097023</v>
      </c>
      <c r="D924" s="57">
        <v>0</v>
      </c>
      <c r="E924" s="56">
        <v>3097023</v>
      </c>
      <c r="F924" s="58">
        <v>44922</v>
      </c>
      <c r="G924" s="54" t="str">
        <f t="shared" si="14"/>
        <v>Vencido</v>
      </c>
      <c r="H924" s="54" t="s">
        <v>1010</v>
      </c>
      <c r="I924" s="59" t="s">
        <v>197</v>
      </c>
    </row>
    <row r="925" spans="2:9" ht="15" customHeight="1" x14ac:dyDescent="0.25">
      <c r="B925" s="55" t="s">
        <v>234</v>
      </c>
      <c r="C925" s="56">
        <v>0</v>
      </c>
      <c r="D925" s="57">
        <v>2667.04</v>
      </c>
      <c r="E925" s="56">
        <v>19575060.1248</v>
      </c>
      <c r="F925" s="58" t="s">
        <v>448</v>
      </c>
      <c r="G925" s="54" t="str">
        <f t="shared" si="14"/>
        <v>Vencido</v>
      </c>
      <c r="H925" s="54" t="s">
        <v>1010</v>
      </c>
      <c r="I925" s="59" t="s">
        <v>295</v>
      </c>
    </row>
    <row r="926" spans="2:9" ht="15" customHeight="1" x14ac:dyDescent="0.25">
      <c r="B926" s="55" t="s">
        <v>404</v>
      </c>
      <c r="C926" s="56">
        <v>0</v>
      </c>
      <c r="D926" s="57">
        <v>5040</v>
      </c>
      <c r="E926" s="56">
        <v>36991684.799999997</v>
      </c>
      <c r="F926" s="58" t="s">
        <v>433</v>
      </c>
      <c r="G926" s="54" t="str">
        <f t="shared" si="14"/>
        <v>Vigente</v>
      </c>
      <c r="H926" s="54" t="s">
        <v>1010</v>
      </c>
      <c r="I926" s="59" t="s">
        <v>295</v>
      </c>
    </row>
    <row r="927" spans="2:9" ht="15" customHeight="1" x14ac:dyDescent="0.25">
      <c r="B927" s="55" t="s">
        <v>404</v>
      </c>
      <c r="C927" s="56">
        <v>0</v>
      </c>
      <c r="D927" s="57">
        <v>3780</v>
      </c>
      <c r="E927" s="56">
        <v>27743763.599999998</v>
      </c>
      <c r="F927" s="58" t="s">
        <v>466</v>
      </c>
      <c r="G927" s="54" t="str">
        <f t="shared" si="14"/>
        <v>Vencido</v>
      </c>
      <c r="H927" s="54" t="s">
        <v>1010</v>
      </c>
      <c r="I927" s="59" t="s">
        <v>295</v>
      </c>
    </row>
    <row r="928" spans="2:9" ht="15" customHeight="1" x14ac:dyDescent="0.25">
      <c r="B928" s="55" t="s">
        <v>70</v>
      </c>
      <c r="C928" s="56">
        <v>60000000</v>
      </c>
      <c r="D928" s="57">
        <v>0</v>
      </c>
      <c r="E928" s="56">
        <v>60000000</v>
      </c>
      <c r="F928" s="58">
        <v>44742</v>
      </c>
      <c r="G928" s="54" t="str">
        <f t="shared" si="14"/>
        <v>Vencido</v>
      </c>
      <c r="H928" s="54" t="s">
        <v>1010</v>
      </c>
      <c r="I928" s="59" t="s">
        <v>197</v>
      </c>
    </row>
    <row r="929" spans="2:9" ht="15" customHeight="1" x14ac:dyDescent="0.25">
      <c r="B929" s="55" t="s">
        <v>70</v>
      </c>
      <c r="C929" s="56">
        <v>0</v>
      </c>
      <c r="D929" s="57">
        <v>14745.16</v>
      </c>
      <c r="E929" s="56">
        <v>108223871.2392</v>
      </c>
      <c r="F929" s="58" t="s">
        <v>433</v>
      </c>
      <c r="G929" s="54" t="str">
        <f t="shared" si="14"/>
        <v>Vigente</v>
      </c>
      <c r="H929" s="54" t="s">
        <v>1010</v>
      </c>
      <c r="I929" s="59" t="s">
        <v>295</v>
      </c>
    </row>
    <row r="930" spans="2:9" ht="15" customHeight="1" x14ac:dyDescent="0.25">
      <c r="B930" s="55" t="s">
        <v>70</v>
      </c>
      <c r="C930" s="56">
        <v>0</v>
      </c>
      <c r="D930" s="57">
        <v>6648.81</v>
      </c>
      <c r="E930" s="56">
        <v>48799738.852200001</v>
      </c>
      <c r="F930" s="58" t="s">
        <v>433</v>
      </c>
      <c r="G930" s="54" t="str">
        <f t="shared" si="14"/>
        <v>Vigente</v>
      </c>
      <c r="H930" s="54" t="s">
        <v>1010</v>
      </c>
      <c r="I930" s="59" t="s">
        <v>295</v>
      </c>
    </row>
    <row r="931" spans="2:9" ht="15" customHeight="1" x14ac:dyDescent="0.25">
      <c r="B931" s="55" t="s">
        <v>70</v>
      </c>
      <c r="C931" s="56">
        <v>0</v>
      </c>
      <c r="D931" s="57">
        <v>4059.3</v>
      </c>
      <c r="E931" s="56">
        <v>29793719.466000002</v>
      </c>
      <c r="F931" s="58" t="s">
        <v>433</v>
      </c>
      <c r="G931" s="54" t="str">
        <f t="shared" si="14"/>
        <v>Vigente</v>
      </c>
      <c r="H931" s="54" t="s">
        <v>1010</v>
      </c>
      <c r="I931" s="59" t="s">
        <v>295</v>
      </c>
    </row>
    <row r="932" spans="2:9" ht="15" customHeight="1" x14ac:dyDescent="0.25">
      <c r="B932" s="55" t="s">
        <v>70</v>
      </c>
      <c r="C932" s="56">
        <v>0</v>
      </c>
      <c r="D932" s="57">
        <v>9963.2199999999993</v>
      </c>
      <c r="E932" s="56">
        <v>73126248.7764</v>
      </c>
      <c r="F932" s="58" t="s">
        <v>433</v>
      </c>
      <c r="G932" s="54" t="str">
        <f t="shared" si="14"/>
        <v>Vigente</v>
      </c>
      <c r="H932" s="54" t="s">
        <v>1010</v>
      </c>
      <c r="I932" s="59" t="s">
        <v>295</v>
      </c>
    </row>
    <row r="933" spans="2:9" ht="15" customHeight="1" x14ac:dyDescent="0.25">
      <c r="B933" s="55" t="s">
        <v>70</v>
      </c>
      <c r="C933" s="56">
        <v>0</v>
      </c>
      <c r="D933" s="57">
        <v>1262.5</v>
      </c>
      <c r="E933" s="56">
        <v>9266270.25</v>
      </c>
      <c r="F933" s="58" t="s">
        <v>433</v>
      </c>
      <c r="G933" s="54" t="str">
        <f t="shared" si="14"/>
        <v>Vigente</v>
      </c>
      <c r="H933" s="54" t="s">
        <v>1010</v>
      </c>
      <c r="I933" s="59" t="s">
        <v>295</v>
      </c>
    </row>
    <row r="934" spans="2:9" ht="15" customHeight="1" x14ac:dyDescent="0.25">
      <c r="B934" s="55" t="s">
        <v>70</v>
      </c>
      <c r="C934" s="56">
        <v>0</v>
      </c>
      <c r="D934" s="57">
        <v>1111.54</v>
      </c>
      <c r="E934" s="56">
        <v>8158281.2147999993</v>
      </c>
      <c r="F934" s="58" t="s">
        <v>433</v>
      </c>
      <c r="G934" s="54" t="str">
        <f t="shared" si="14"/>
        <v>Vigente</v>
      </c>
      <c r="H934" s="54" t="s">
        <v>1010</v>
      </c>
      <c r="I934" s="59" t="s">
        <v>295</v>
      </c>
    </row>
    <row r="935" spans="2:9" ht="15" customHeight="1" x14ac:dyDescent="0.25">
      <c r="B935" s="55" t="s">
        <v>70</v>
      </c>
      <c r="C935" s="56">
        <v>0</v>
      </c>
      <c r="D935" s="57">
        <v>923.01</v>
      </c>
      <c r="E935" s="56">
        <v>6774542.6562000001</v>
      </c>
      <c r="F935" s="58" t="s">
        <v>433</v>
      </c>
      <c r="G935" s="54" t="str">
        <f t="shared" si="14"/>
        <v>Vigente</v>
      </c>
      <c r="H935" s="54" t="s">
        <v>1010</v>
      </c>
      <c r="I935" s="59" t="s">
        <v>295</v>
      </c>
    </row>
    <row r="936" spans="2:9" ht="15" customHeight="1" x14ac:dyDescent="0.25">
      <c r="B936" s="55" t="s">
        <v>70</v>
      </c>
      <c r="C936" s="56">
        <v>0</v>
      </c>
      <c r="D936" s="57">
        <v>319.68</v>
      </c>
      <c r="E936" s="56">
        <v>2346329.7215999998</v>
      </c>
      <c r="F936" s="58" t="s">
        <v>433</v>
      </c>
      <c r="G936" s="54" t="str">
        <f t="shared" si="14"/>
        <v>Vigente</v>
      </c>
      <c r="H936" s="54" t="s">
        <v>1010</v>
      </c>
      <c r="I936" s="59" t="s">
        <v>295</v>
      </c>
    </row>
    <row r="937" spans="2:9" ht="15" customHeight="1" x14ac:dyDescent="0.25">
      <c r="B937" s="55" t="s">
        <v>70</v>
      </c>
      <c r="C937" s="56">
        <v>0</v>
      </c>
      <c r="D937" s="57">
        <v>1115</v>
      </c>
      <c r="E937" s="56">
        <v>8183676.2999999998</v>
      </c>
      <c r="F937" s="58" t="s">
        <v>433</v>
      </c>
      <c r="G937" s="54" t="str">
        <f t="shared" si="14"/>
        <v>Vigente</v>
      </c>
      <c r="H937" s="54" t="s">
        <v>1010</v>
      </c>
      <c r="I937" s="59" t="s">
        <v>295</v>
      </c>
    </row>
    <row r="938" spans="2:9" ht="15" customHeight="1" x14ac:dyDescent="0.25">
      <c r="B938" s="55" t="s">
        <v>70</v>
      </c>
      <c r="C938" s="56">
        <v>0</v>
      </c>
      <c r="D938" s="57">
        <v>12039.29</v>
      </c>
      <c r="E938" s="56">
        <v>88363813.669799998</v>
      </c>
      <c r="F938" s="58" t="s">
        <v>433</v>
      </c>
      <c r="G938" s="54" t="str">
        <f t="shared" si="14"/>
        <v>Vigente</v>
      </c>
      <c r="H938" s="54" t="s">
        <v>1010</v>
      </c>
      <c r="I938" s="59" t="s">
        <v>295</v>
      </c>
    </row>
    <row r="939" spans="2:9" ht="15" customHeight="1" x14ac:dyDescent="0.25">
      <c r="B939" s="55" t="s">
        <v>70</v>
      </c>
      <c r="C939" s="56">
        <v>0</v>
      </c>
      <c r="D939" s="57">
        <v>1267</v>
      </c>
      <c r="E939" s="56">
        <v>9299298.5399999991</v>
      </c>
      <c r="F939" s="58" t="s">
        <v>466</v>
      </c>
      <c r="G939" s="54" t="str">
        <f t="shared" si="14"/>
        <v>Vencido</v>
      </c>
      <c r="H939" s="54" t="s">
        <v>1010</v>
      </c>
      <c r="I939" s="59" t="s">
        <v>295</v>
      </c>
    </row>
    <row r="940" spans="2:9" ht="15" customHeight="1" x14ac:dyDescent="0.25">
      <c r="B940" s="55" t="s">
        <v>70</v>
      </c>
      <c r="C940" s="56">
        <v>0</v>
      </c>
      <c r="D940" s="57">
        <v>2955.5</v>
      </c>
      <c r="E940" s="56">
        <v>21692246.91</v>
      </c>
      <c r="F940" s="58" t="s">
        <v>433</v>
      </c>
      <c r="G940" s="54" t="str">
        <f t="shared" si="14"/>
        <v>Vigente</v>
      </c>
      <c r="H940" s="54" t="s">
        <v>1010</v>
      </c>
      <c r="I940" s="59" t="s">
        <v>295</v>
      </c>
    </row>
    <row r="941" spans="2:9" ht="15" customHeight="1" x14ac:dyDescent="0.25">
      <c r="B941" s="55" t="s">
        <v>70</v>
      </c>
      <c r="C941" s="56">
        <v>0</v>
      </c>
      <c r="D941" s="57">
        <v>686.79</v>
      </c>
      <c r="E941" s="56">
        <v>5040777.6197999995</v>
      </c>
      <c r="F941" s="58" t="s">
        <v>466</v>
      </c>
      <c r="G941" s="54" t="str">
        <f t="shared" si="14"/>
        <v>Vencido</v>
      </c>
      <c r="H941" s="54" t="s">
        <v>1010</v>
      </c>
      <c r="I941" s="59" t="s">
        <v>295</v>
      </c>
    </row>
    <row r="942" spans="2:9" ht="15" customHeight="1" x14ac:dyDescent="0.25">
      <c r="B942" s="55" t="s">
        <v>70</v>
      </c>
      <c r="C942" s="56">
        <v>0</v>
      </c>
      <c r="D942" s="57">
        <v>4960.08</v>
      </c>
      <c r="E942" s="56">
        <v>36405102.369599998</v>
      </c>
      <c r="F942" s="58" t="s">
        <v>433</v>
      </c>
      <c r="G942" s="54" t="str">
        <f t="shared" si="14"/>
        <v>Vigente</v>
      </c>
      <c r="H942" s="54" t="s">
        <v>1010</v>
      </c>
      <c r="I942" s="59" t="s">
        <v>295</v>
      </c>
    </row>
    <row r="943" spans="2:9" ht="15" customHeight="1" x14ac:dyDescent="0.25">
      <c r="B943" s="55" t="s">
        <v>70</v>
      </c>
      <c r="C943" s="56">
        <v>0</v>
      </c>
      <c r="D943" s="57">
        <v>26888.46</v>
      </c>
      <c r="E943" s="56">
        <v>197351078.7852</v>
      </c>
      <c r="F943" s="58" t="s">
        <v>434</v>
      </c>
      <c r="G943" s="54" t="str">
        <f t="shared" si="14"/>
        <v>Vigente</v>
      </c>
      <c r="H943" s="54" t="s">
        <v>1010</v>
      </c>
      <c r="I943" s="59" t="s">
        <v>295</v>
      </c>
    </row>
    <row r="944" spans="2:9" ht="15" customHeight="1" x14ac:dyDescent="0.25">
      <c r="B944" s="55" t="s">
        <v>70</v>
      </c>
      <c r="C944" s="56">
        <v>0</v>
      </c>
      <c r="D944" s="57">
        <v>2053</v>
      </c>
      <c r="E944" s="56">
        <v>15068239.859999999</v>
      </c>
      <c r="F944" s="58" t="s">
        <v>196</v>
      </c>
      <c r="G944" s="54" t="str">
        <f t="shared" si="14"/>
        <v>Vencido</v>
      </c>
      <c r="H944" s="54" t="s">
        <v>1010</v>
      </c>
      <c r="I944" s="59" t="s">
        <v>295</v>
      </c>
    </row>
    <row r="945" spans="2:9" ht="15" customHeight="1" x14ac:dyDescent="0.25">
      <c r="B945" s="55" t="s">
        <v>70</v>
      </c>
      <c r="C945" s="56">
        <v>0</v>
      </c>
      <c r="D945" s="57">
        <v>4790.22</v>
      </c>
      <c r="E945" s="56">
        <v>35158394.516400002</v>
      </c>
      <c r="F945" s="58" t="s">
        <v>434</v>
      </c>
      <c r="G945" s="54" t="str">
        <f t="shared" si="14"/>
        <v>Vigente</v>
      </c>
      <c r="H945" s="54" t="s">
        <v>1010</v>
      </c>
      <c r="I945" s="59" t="s">
        <v>295</v>
      </c>
    </row>
    <row r="946" spans="2:9" ht="15" customHeight="1" x14ac:dyDescent="0.25">
      <c r="B946" s="55" t="s">
        <v>70</v>
      </c>
      <c r="C946" s="56">
        <v>0</v>
      </c>
      <c r="D946" s="57">
        <v>8113</v>
      </c>
      <c r="E946" s="56">
        <v>59546337.060000002</v>
      </c>
      <c r="F946" s="58" t="s">
        <v>196</v>
      </c>
      <c r="G946" s="54" t="str">
        <f t="shared" si="14"/>
        <v>Vencido</v>
      </c>
      <c r="H946" s="54" t="s">
        <v>1010</v>
      </c>
      <c r="I946" s="59" t="s">
        <v>295</v>
      </c>
    </row>
    <row r="947" spans="2:9" ht="15" customHeight="1" x14ac:dyDescent="0.25">
      <c r="B947" s="55" t="s">
        <v>70</v>
      </c>
      <c r="C947" s="56">
        <v>0</v>
      </c>
      <c r="D947" s="57">
        <v>18930.080000000002</v>
      </c>
      <c r="E947" s="56">
        <v>138939593.7696</v>
      </c>
      <c r="F947" s="58" t="s">
        <v>434</v>
      </c>
      <c r="G947" s="54" t="str">
        <f t="shared" si="14"/>
        <v>Vigente</v>
      </c>
      <c r="H947" s="54" t="s">
        <v>1010</v>
      </c>
      <c r="I947" s="59" t="s">
        <v>295</v>
      </c>
    </row>
    <row r="948" spans="2:9" ht="15" customHeight="1" x14ac:dyDescent="0.25">
      <c r="B948" s="55" t="s">
        <v>70</v>
      </c>
      <c r="C948" s="56">
        <v>0</v>
      </c>
      <c r="D948" s="57">
        <v>3302.5</v>
      </c>
      <c r="E948" s="56">
        <v>24239095.050000001</v>
      </c>
      <c r="F948" s="58" t="s">
        <v>434</v>
      </c>
      <c r="G948" s="54" t="str">
        <f t="shared" si="14"/>
        <v>Vigente</v>
      </c>
      <c r="H948" s="54" t="s">
        <v>1010</v>
      </c>
      <c r="I948" s="59" t="s">
        <v>295</v>
      </c>
    </row>
    <row r="949" spans="2:9" ht="15" customHeight="1" x14ac:dyDescent="0.25">
      <c r="B949" s="55" t="s">
        <v>70</v>
      </c>
      <c r="C949" s="56">
        <v>0</v>
      </c>
      <c r="D949" s="57">
        <v>1415</v>
      </c>
      <c r="E949" s="56">
        <v>10385562.300000001</v>
      </c>
      <c r="F949" s="58" t="s">
        <v>196</v>
      </c>
      <c r="G949" s="54" t="str">
        <f t="shared" si="14"/>
        <v>Vencido</v>
      </c>
      <c r="H949" s="54" t="s">
        <v>1010</v>
      </c>
      <c r="I949" s="59" t="s">
        <v>295</v>
      </c>
    </row>
    <row r="950" spans="2:9" ht="15" customHeight="1" x14ac:dyDescent="0.25">
      <c r="B950" s="55" t="s">
        <v>70</v>
      </c>
      <c r="C950" s="56">
        <v>0</v>
      </c>
      <c r="D950" s="57">
        <v>1158.75</v>
      </c>
      <c r="E950" s="56">
        <v>8504784.6750000007</v>
      </c>
      <c r="F950" s="58" t="s">
        <v>435</v>
      </c>
      <c r="G950" s="54" t="str">
        <f t="shared" si="14"/>
        <v>Vencido</v>
      </c>
      <c r="H950" s="54" t="s">
        <v>1010</v>
      </c>
      <c r="I950" s="59" t="s">
        <v>295</v>
      </c>
    </row>
    <row r="951" spans="2:9" ht="15" customHeight="1" x14ac:dyDescent="0.25">
      <c r="B951" s="55" t="s">
        <v>70</v>
      </c>
      <c r="C951" s="56">
        <v>0</v>
      </c>
      <c r="D951" s="57">
        <v>2703.75</v>
      </c>
      <c r="E951" s="56">
        <v>19844497.574999999</v>
      </c>
      <c r="F951" s="58" t="s">
        <v>434</v>
      </c>
      <c r="G951" s="54" t="str">
        <f t="shared" si="14"/>
        <v>Vigente</v>
      </c>
      <c r="H951" s="54" t="s">
        <v>1010</v>
      </c>
      <c r="I951" s="59" t="s">
        <v>295</v>
      </c>
    </row>
    <row r="952" spans="2:9" ht="15" customHeight="1" x14ac:dyDescent="0.25">
      <c r="B952" s="55" t="s">
        <v>70</v>
      </c>
      <c r="C952" s="56">
        <v>0</v>
      </c>
      <c r="D952" s="57">
        <v>4647.1000000000004</v>
      </c>
      <c r="E952" s="56">
        <v>34107948.102000006</v>
      </c>
      <c r="F952" s="58" t="s">
        <v>435</v>
      </c>
      <c r="G952" s="54" t="str">
        <f t="shared" si="14"/>
        <v>Vencido</v>
      </c>
      <c r="H952" s="54" t="s">
        <v>1010</v>
      </c>
      <c r="I952" s="59" t="s">
        <v>295</v>
      </c>
    </row>
    <row r="953" spans="2:9" ht="15" customHeight="1" x14ac:dyDescent="0.25">
      <c r="B953" s="55" t="s">
        <v>70</v>
      </c>
      <c r="C953" s="56">
        <v>0</v>
      </c>
      <c r="D953" s="57">
        <v>10843.24</v>
      </c>
      <c r="E953" s="56">
        <v>79585261.168799996</v>
      </c>
      <c r="F953" s="58" t="s">
        <v>434</v>
      </c>
      <c r="G953" s="54" t="str">
        <f t="shared" si="14"/>
        <v>Vigente</v>
      </c>
      <c r="H953" s="54" t="s">
        <v>1010</v>
      </c>
      <c r="I953" s="59" t="s">
        <v>295</v>
      </c>
    </row>
    <row r="954" spans="2:9" ht="15" customHeight="1" x14ac:dyDescent="0.25">
      <c r="B954" s="55" t="s">
        <v>70</v>
      </c>
      <c r="C954" s="56">
        <v>0</v>
      </c>
      <c r="D954" s="57">
        <v>2348.6999999999998</v>
      </c>
      <c r="E954" s="56">
        <v>17238565.493999999</v>
      </c>
      <c r="F954" s="58" t="s">
        <v>435</v>
      </c>
      <c r="G954" s="54" t="str">
        <f t="shared" si="14"/>
        <v>Vencido</v>
      </c>
      <c r="H954" s="54" t="s">
        <v>1010</v>
      </c>
      <c r="I954" s="59" t="s">
        <v>295</v>
      </c>
    </row>
    <row r="955" spans="2:9" ht="15" customHeight="1" x14ac:dyDescent="0.25">
      <c r="B955" s="55" t="s">
        <v>70</v>
      </c>
      <c r="C955" s="56">
        <v>0</v>
      </c>
      <c r="D955" s="57">
        <v>5480.3</v>
      </c>
      <c r="E955" s="56">
        <v>40223319.486000001</v>
      </c>
      <c r="F955" s="58" t="s">
        <v>434</v>
      </c>
      <c r="G955" s="54" t="str">
        <f t="shared" si="14"/>
        <v>Vigente</v>
      </c>
      <c r="H955" s="54" t="s">
        <v>1010</v>
      </c>
      <c r="I955" s="59" t="s">
        <v>295</v>
      </c>
    </row>
    <row r="956" spans="2:9" ht="15" customHeight="1" x14ac:dyDescent="0.25">
      <c r="B956" s="55" t="s">
        <v>235</v>
      </c>
      <c r="C956" s="56">
        <v>0</v>
      </c>
      <c r="D956" s="57">
        <v>905.79</v>
      </c>
      <c r="E956" s="56">
        <v>6648154.3997999998</v>
      </c>
      <c r="F956" s="58" t="s">
        <v>589</v>
      </c>
      <c r="G956" s="54" t="str">
        <f t="shared" si="14"/>
        <v>Vencido</v>
      </c>
      <c r="H956" s="54" t="s">
        <v>1010</v>
      </c>
      <c r="I956" s="59" t="s">
        <v>295</v>
      </c>
    </row>
    <row r="957" spans="2:9" ht="15" customHeight="1" x14ac:dyDescent="0.25">
      <c r="B957" s="55" t="s">
        <v>235</v>
      </c>
      <c r="C957" s="56">
        <v>0</v>
      </c>
      <c r="D957" s="57">
        <v>2640</v>
      </c>
      <c r="E957" s="56">
        <v>19376596.800000001</v>
      </c>
      <c r="F957" s="58" t="s">
        <v>590</v>
      </c>
      <c r="G957" s="54" t="str">
        <f t="shared" si="14"/>
        <v>Vencido</v>
      </c>
      <c r="H957" s="54" t="s">
        <v>1010</v>
      </c>
      <c r="I957" s="59" t="s">
        <v>295</v>
      </c>
    </row>
    <row r="958" spans="2:9" ht="15" customHeight="1" x14ac:dyDescent="0.25">
      <c r="B958" s="55" t="s">
        <v>235</v>
      </c>
      <c r="C958" s="56">
        <v>0</v>
      </c>
      <c r="D958" s="57">
        <v>495</v>
      </c>
      <c r="E958" s="56">
        <v>3633111.9</v>
      </c>
      <c r="F958" s="58" t="s">
        <v>591</v>
      </c>
      <c r="G958" s="54" t="str">
        <f t="shared" si="14"/>
        <v>Vencido</v>
      </c>
      <c r="H958" s="54" t="s">
        <v>1010</v>
      </c>
      <c r="I958" s="59" t="s">
        <v>295</v>
      </c>
    </row>
    <row r="959" spans="2:9" ht="15" customHeight="1" x14ac:dyDescent="0.25">
      <c r="B959" s="55" t="s">
        <v>235</v>
      </c>
      <c r="C959" s="56">
        <v>0</v>
      </c>
      <c r="D959" s="57">
        <v>495</v>
      </c>
      <c r="E959" s="56">
        <v>3633111.9</v>
      </c>
      <c r="F959" s="58" t="s">
        <v>592</v>
      </c>
      <c r="G959" s="54" t="str">
        <f t="shared" si="14"/>
        <v>Vencido</v>
      </c>
      <c r="H959" s="54" t="s">
        <v>1010</v>
      </c>
      <c r="I959" s="59" t="s">
        <v>295</v>
      </c>
    </row>
    <row r="960" spans="2:9" ht="15" customHeight="1" x14ac:dyDescent="0.25">
      <c r="B960" s="55" t="s">
        <v>71</v>
      </c>
      <c r="C960" s="56">
        <v>397517</v>
      </c>
      <c r="D960" s="57">
        <v>0</v>
      </c>
      <c r="E960" s="56">
        <v>397517</v>
      </c>
      <c r="F960" s="58">
        <v>44439</v>
      </c>
      <c r="G960" s="54" t="str">
        <f t="shared" si="14"/>
        <v>Vencido</v>
      </c>
      <c r="H960" s="54" t="s">
        <v>1010</v>
      </c>
      <c r="I960" s="59" t="s">
        <v>197</v>
      </c>
    </row>
    <row r="961" spans="2:9" ht="15" customHeight="1" x14ac:dyDescent="0.25">
      <c r="B961" s="55" t="s">
        <v>72</v>
      </c>
      <c r="C961" s="56">
        <v>40000</v>
      </c>
      <c r="D961" s="57">
        <v>0</v>
      </c>
      <c r="E961" s="56">
        <v>40000</v>
      </c>
      <c r="F961" s="58">
        <v>44653</v>
      </c>
      <c r="G961" s="54" t="str">
        <f t="shared" si="14"/>
        <v>Vencido</v>
      </c>
      <c r="H961" s="54" t="s">
        <v>1010</v>
      </c>
      <c r="I961" s="59" t="s">
        <v>197</v>
      </c>
    </row>
    <row r="962" spans="2:9" ht="15" customHeight="1" x14ac:dyDescent="0.25">
      <c r="B962" s="55" t="s">
        <v>73</v>
      </c>
      <c r="C962" s="56">
        <v>50000</v>
      </c>
      <c r="D962" s="57">
        <v>0</v>
      </c>
      <c r="E962" s="56">
        <v>50000</v>
      </c>
      <c r="F962" s="58">
        <v>44614</v>
      </c>
      <c r="G962" s="54" t="str">
        <f t="shared" si="14"/>
        <v>Vencido</v>
      </c>
      <c r="H962" s="54" t="s">
        <v>1010</v>
      </c>
      <c r="I962" s="59" t="s">
        <v>197</v>
      </c>
    </row>
    <row r="963" spans="2:9" ht="15" customHeight="1" x14ac:dyDescent="0.25">
      <c r="B963" s="55" t="s">
        <v>593</v>
      </c>
      <c r="C963" s="56">
        <v>370000</v>
      </c>
      <c r="D963" s="57">
        <v>0</v>
      </c>
      <c r="E963" s="56">
        <v>370000</v>
      </c>
      <c r="F963" s="58">
        <v>44898</v>
      </c>
      <c r="G963" s="54" t="str">
        <f t="shared" si="14"/>
        <v>Vencido</v>
      </c>
      <c r="H963" s="54" t="s">
        <v>1010</v>
      </c>
      <c r="I963" s="59" t="s">
        <v>197</v>
      </c>
    </row>
    <row r="964" spans="2:9" ht="15" customHeight="1" x14ac:dyDescent="0.25">
      <c r="B964" s="55" t="s">
        <v>74</v>
      </c>
      <c r="C964" s="56">
        <v>710100</v>
      </c>
      <c r="D964" s="57">
        <v>0</v>
      </c>
      <c r="E964" s="56">
        <v>710100</v>
      </c>
      <c r="F964" s="58">
        <v>44873</v>
      </c>
      <c r="G964" s="54" t="str">
        <f t="shared" si="14"/>
        <v>Vencido</v>
      </c>
      <c r="H964" s="54" t="s">
        <v>1010</v>
      </c>
      <c r="I964" s="59" t="s">
        <v>197</v>
      </c>
    </row>
    <row r="965" spans="2:9" ht="15" customHeight="1" x14ac:dyDescent="0.25">
      <c r="B965" s="55" t="s">
        <v>74</v>
      </c>
      <c r="C965" s="56">
        <v>727650</v>
      </c>
      <c r="D965" s="57">
        <v>0</v>
      </c>
      <c r="E965" s="56">
        <v>727650</v>
      </c>
      <c r="F965" s="58">
        <v>44903</v>
      </c>
      <c r="G965" s="54" t="str">
        <f t="shared" si="14"/>
        <v>Vencido</v>
      </c>
      <c r="H965" s="54" t="s">
        <v>1010</v>
      </c>
      <c r="I965" s="59" t="s">
        <v>197</v>
      </c>
    </row>
    <row r="966" spans="2:9" ht="15" customHeight="1" x14ac:dyDescent="0.25">
      <c r="B966" s="55" t="s">
        <v>595</v>
      </c>
      <c r="C966" s="56">
        <v>0</v>
      </c>
      <c r="D966" s="57">
        <v>1749</v>
      </c>
      <c r="E966" s="56">
        <v>12836995.379999999</v>
      </c>
      <c r="F966" s="58" t="s">
        <v>596</v>
      </c>
      <c r="G966" s="54" t="str">
        <f t="shared" si="14"/>
        <v>Vigente</v>
      </c>
      <c r="H966" s="54" t="s">
        <v>1010</v>
      </c>
      <c r="I966" s="59" t="s">
        <v>295</v>
      </c>
    </row>
    <row r="967" spans="2:9" ht="15" customHeight="1" x14ac:dyDescent="0.25">
      <c r="B967" s="55" t="s">
        <v>597</v>
      </c>
      <c r="C967" s="56">
        <v>0</v>
      </c>
      <c r="D967" s="57">
        <v>38352</v>
      </c>
      <c r="E967" s="56">
        <v>281489106.24000001</v>
      </c>
      <c r="F967" s="58" t="s">
        <v>513</v>
      </c>
      <c r="G967" s="54" t="str">
        <f t="shared" si="14"/>
        <v>Vigente</v>
      </c>
      <c r="H967" s="54" t="s">
        <v>1010</v>
      </c>
      <c r="I967" s="59" t="s">
        <v>295</v>
      </c>
    </row>
    <row r="968" spans="2:9" ht="15" customHeight="1" x14ac:dyDescent="0.25">
      <c r="B968" s="55" t="s">
        <v>236</v>
      </c>
      <c r="C968" s="56">
        <v>0</v>
      </c>
      <c r="D968" s="57">
        <v>572</v>
      </c>
      <c r="E968" s="56">
        <v>4198262.6399999997</v>
      </c>
      <c r="F968" s="58" t="s">
        <v>598</v>
      </c>
      <c r="G968" s="54" t="str">
        <f t="shared" si="14"/>
        <v>Vencido</v>
      </c>
      <c r="H968" s="54" t="s">
        <v>1010</v>
      </c>
      <c r="I968" s="59" t="s">
        <v>295</v>
      </c>
    </row>
    <row r="969" spans="2:9" ht="15" customHeight="1" x14ac:dyDescent="0.25">
      <c r="B969" s="55" t="s">
        <v>599</v>
      </c>
      <c r="C969" s="56">
        <v>1285000</v>
      </c>
      <c r="D969" s="57">
        <v>0</v>
      </c>
      <c r="E969" s="56">
        <v>1285000</v>
      </c>
      <c r="F969" s="58">
        <v>44931</v>
      </c>
      <c r="G969" s="54" t="str">
        <f t="shared" si="14"/>
        <v>Vigente</v>
      </c>
      <c r="H969" s="54" t="s">
        <v>1010</v>
      </c>
      <c r="I969" s="59" t="s">
        <v>197</v>
      </c>
    </row>
    <row r="970" spans="2:9" ht="15" customHeight="1" x14ac:dyDescent="0.25">
      <c r="B970" s="55" t="s">
        <v>599</v>
      </c>
      <c r="C970" s="56">
        <v>1700000</v>
      </c>
      <c r="D970" s="57">
        <v>0</v>
      </c>
      <c r="E970" s="56">
        <v>1700000</v>
      </c>
      <c r="F970" s="58">
        <v>44940</v>
      </c>
      <c r="G970" s="54" t="str">
        <f t="shared" si="14"/>
        <v>Vigente</v>
      </c>
      <c r="H970" s="54" t="s">
        <v>1010</v>
      </c>
      <c r="I970" s="59" t="s">
        <v>197</v>
      </c>
    </row>
    <row r="971" spans="2:9" ht="15" customHeight="1" x14ac:dyDescent="0.25">
      <c r="B971" s="55" t="s">
        <v>599</v>
      </c>
      <c r="C971" s="56">
        <v>1115000</v>
      </c>
      <c r="D971" s="57">
        <v>0</v>
      </c>
      <c r="E971" s="56">
        <v>1115000</v>
      </c>
      <c r="F971" s="58">
        <v>44941</v>
      </c>
      <c r="G971" s="54" t="str">
        <f t="shared" si="14"/>
        <v>Vigente</v>
      </c>
      <c r="H971" s="54" t="s">
        <v>1010</v>
      </c>
      <c r="I971" s="59" t="s">
        <v>197</v>
      </c>
    </row>
    <row r="972" spans="2:9" ht="15" customHeight="1" x14ac:dyDescent="0.25">
      <c r="B972" s="55" t="s">
        <v>342</v>
      </c>
      <c r="C972" s="56">
        <v>420000</v>
      </c>
      <c r="D972" s="57">
        <v>0</v>
      </c>
      <c r="E972" s="56">
        <v>420000</v>
      </c>
      <c r="F972" s="58">
        <v>44701</v>
      </c>
      <c r="G972" s="54" t="str">
        <f t="shared" si="14"/>
        <v>Vencido</v>
      </c>
      <c r="H972" s="54" t="s">
        <v>1010</v>
      </c>
      <c r="I972" s="59" t="s">
        <v>350</v>
      </c>
    </row>
    <row r="973" spans="2:9" ht="15" customHeight="1" x14ac:dyDescent="0.25">
      <c r="B973" s="55" t="s">
        <v>342</v>
      </c>
      <c r="C973" s="56">
        <v>250000</v>
      </c>
      <c r="D973" s="57">
        <v>0</v>
      </c>
      <c r="E973" s="56">
        <v>250000</v>
      </c>
      <c r="F973" s="58">
        <v>44705</v>
      </c>
      <c r="G973" s="54" t="str">
        <f t="shared" si="14"/>
        <v>Vencido</v>
      </c>
      <c r="H973" s="54" t="s">
        <v>1010</v>
      </c>
      <c r="I973" s="59" t="s">
        <v>350</v>
      </c>
    </row>
    <row r="974" spans="2:9" ht="15" customHeight="1" x14ac:dyDescent="0.25">
      <c r="B974" s="55" t="s">
        <v>343</v>
      </c>
      <c r="C974" s="56">
        <v>180000</v>
      </c>
      <c r="D974" s="57">
        <v>0</v>
      </c>
      <c r="E974" s="56">
        <v>180000</v>
      </c>
      <c r="F974" s="58">
        <v>44695</v>
      </c>
      <c r="G974" s="54" t="str">
        <f t="shared" si="14"/>
        <v>Vencido</v>
      </c>
      <c r="H974" s="54" t="s">
        <v>1010</v>
      </c>
      <c r="I974" s="59" t="s">
        <v>350</v>
      </c>
    </row>
    <row r="975" spans="2:9" ht="15" customHeight="1" x14ac:dyDescent="0.25">
      <c r="B975" s="55" t="s">
        <v>343</v>
      </c>
      <c r="C975" s="56">
        <v>36000</v>
      </c>
      <c r="D975" s="57">
        <v>0</v>
      </c>
      <c r="E975" s="56">
        <v>36000</v>
      </c>
      <c r="F975" s="58">
        <v>44704</v>
      </c>
      <c r="G975" s="54" t="str">
        <f t="shared" si="14"/>
        <v>Vencido</v>
      </c>
      <c r="H975" s="54" t="s">
        <v>1010</v>
      </c>
      <c r="I975" s="59" t="s">
        <v>350</v>
      </c>
    </row>
    <row r="976" spans="2:9" ht="15" customHeight="1" x14ac:dyDescent="0.25">
      <c r="B976" s="55" t="s">
        <v>343</v>
      </c>
      <c r="C976" s="56">
        <v>150000</v>
      </c>
      <c r="D976" s="57">
        <v>0</v>
      </c>
      <c r="E976" s="56">
        <v>150000</v>
      </c>
      <c r="F976" s="58">
        <v>44730</v>
      </c>
      <c r="G976" s="54" t="str">
        <f t="shared" ref="G976:G1039" si="15">+IF((F976-$C$6)&gt;0,"Vigente","Vencido")</f>
        <v>Vencido</v>
      </c>
      <c r="H976" s="54" t="s">
        <v>1010</v>
      </c>
      <c r="I976" s="59" t="s">
        <v>350</v>
      </c>
    </row>
    <row r="977" spans="2:9" ht="15" customHeight="1" x14ac:dyDescent="0.25">
      <c r="B977" s="55" t="s">
        <v>343</v>
      </c>
      <c r="C977" s="56">
        <v>600</v>
      </c>
      <c r="D977" s="57">
        <v>0</v>
      </c>
      <c r="E977" s="56">
        <v>600</v>
      </c>
      <c r="F977" s="58">
        <v>44895</v>
      </c>
      <c r="G977" s="54" t="str">
        <f t="shared" si="15"/>
        <v>Vencido</v>
      </c>
      <c r="H977" s="54" t="s">
        <v>1010</v>
      </c>
      <c r="I977" s="59" t="s">
        <v>350</v>
      </c>
    </row>
    <row r="978" spans="2:9" ht="15" customHeight="1" x14ac:dyDescent="0.25">
      <c r="B978" s="55" t="s">
        <v>343</v>
      </c>
      <c r="C978" s="56">
        <v>45000</v>
      </c>
      <c r="D978" s="57">
        <v>0</v>
      </c>
      <c r="E978" s="56">
        <v>45000</v>
      </c>
      <c r="F978" s="58">
        <v>44885</v>
      </c>
      <c r="G978" s="54" t="str">
        <f t="shared" si="15"/>
        <v>Vencido</v>
      </c>
      <c r="H978" s="54" t="s">
        <v>1010</v>
      </c>
      <c r="I978" s="59" t="s">
        <v>350</v>
      </c>
    </row>
    <row r="979" spans="2:9" ht="15" customHeight="1" x14ac:dyDescent="0.25">
      <c r="B979" s="55" t="s">
        <v>238</v>
      </c>
      <c r="C979" s="56">
        <v>0</v>
      </c>
      <c r="D979" s="57">
        <v>283.73</v>
      </c>
      <c r="E979" s="56">
        <v>2082470.3826000001</v>
      </c>
      <c r="F979" s="58" t="s">
        <v>601</v>
      </c>
      <c r="G979" s="54" t="str">
        <f t="shared" si="15"/>
        <v>Vencido</v>
      </c>
      <c r="H979" s="54" t="s">
        <v>1010</v>
      </c>
      <c r="I979" s="59" t="s">
        <v>295</v>
      </c>
    </row>
    <row r="980" spans="2:9" ht="15" customHeight="1" x14ac:dyDescent="0.25">
      <c r="B980" s="55" t="s">
        <v>238</v>
      </c>
      <c r="C980" s="56">
        <v>0</v>
      </c>
      <c r="D980" s="57">
        <v>823</v>
      </c>
      <c r="E980" s="56">
        <v>6040507.2599999998</v>
      </c>
      <c r="F980" s="58" t="s">
        <v>602</v>
      </c>
      <c r="G980" s="54" t="str">
        <f t="shared" si="15"/>
        <v>Vencido</v>
      </c>
      <c r="H980" s="54" t="s">
        <v>1010</v>
      </c>
      <c r="I980" s="59" t="s">
        <v>295</v>
      </c>
    </row>
    <row r="981" spans="2:9" ht="15" customHeight="1" x14ac:dyDescent="0.25">
      <c r="B981" s="55" t="s">
        <v>238</v>
      </c>
      <c r="C981" s="56">
        <v>0</v>
      </c>
      <c r="D981" s="57">
        <v>3175.2</v>
      </c>
      <c r="E981" s="56">
        <v>23304761.423999999</v>
      </c>
      <c r="F981" s="58" t="s">
        <v>432</v>
      </c>
      <c r="G981" s="54" t="str">
        <f t="shared" si="15"/>
        <v>Vencido</v>
      </c>
      <c r="H981" s="54" t="s">
        <v>1010</v>
      </c>
      <c r="I981" s="59" t="s">
        <v>295</v>
      </c>
    </row>
    <row r="982" spans="2:9" ht="15" customHeight="1" x14ac:dyDescent="0.25">
      <c r="B982" s="55" t="s">
        <v>238</v>
      </c>
      <c r="C982" s="56">
        <v>0</v>
      </c>
      <c r="D982" s="57">
        <v>1954.2</v>
      </c>
      <c r="E982" s="56">
        <v>14343085.404000001</v>
      </c>
      <c r="F982" s="58" t="s">
        <v>311</v>
      </c>
      <c r="G982" s="54" t="str">
        <f t="shared" si="15"/>
        <v>Vencido</v>
      </c>
      <c r="H982" s="54" t="s">
        <v>1010</v>
      </c>
      <c r="I982" s="59" t="s">
        <v>295</v>
      </c>
    </row>
    <row r="983" spans="2:9" ht="15" customHeight="1" x14ac:dyDescent="0.25">
      <c r="B983" s="55" t="s">
        <v>238</v>
      </c>
      <c r="C983" s="56">
        <v>0</v>
      </c>
      <c r="D983" s="57">
        <v>654.11</v>
      </c>
      <c r="E983" s="56">
        <v>4800918.8382000001</v>
      </c>
      <c r="F983" s="58" t="s">
        <v>311</v>
      </c>
      <c r="G983" s="54" t="str">
        <f t="shared" si="15"/>
        <v>Vencido</v>
      </c>
      <c r="H983" s="54" t="s">
        <v>1010</v>
      </c>
      <c r="I983" s="59" t="s">
        <v>295</v>
      </c>
    </row>
    <row r="984" spans="2:9" ht="15" customHeight="1" x14ac:dyDescent="0.25">
      <c r="B984" s="55" t="s">
        <v>238</v>
      </c>
      <c r="C984" s="56">
        <v>0</v>
      </c>
      <c r="D984" s="57">
        <v>3310</v>
      </c>
      <c r="E984" s="56">
        <v>24294142.199999999</v>
      </c>
      <c r="F984" s="58" t="s">
        <v>311</v>
      </c>
      <c r="G984" s="54" t="str">
        <f t="shared" si="15"/>
        <v>Vencido</v>
      </c>
      <c r="H984" s="54" t="s">
        <v>1010</v>
      </c>
      <c r="I984" s="59" t="s">
        <v>295</v>
      </c>
    </row>
    <row r="985" spans="2:9" ht="15" customHeight="1" x14ac:dyDescent="0.25">
      <c r="B985" s="55" t="s">
        <v>238</v>
      </c>
      <c r="C985" s="56">
        <v>0</v>
      </c>
      <c r="D985" s="57">
        <v>3004</v>
      </c>
      <c r="E985" s="56">
        <v>22048218.48</v>
      </c>
      <c r="F985" s="58" t="s">
        <v>579</v>
      </c>
      <c r="G985" s="54" t="str">
        <f t="shared" si="15"/>
        <v>Vencido</v>
      </c>
      <c r="H985" s="54" t="s">
        <v>1010</v>
      </c>
      <c r="I985" s="59" t="s">
        <v>295</v>
      </c>
    </row>
    <row r="986" spans="2:9" ht="15" customHeight="1" x14ac:dyDescent="0.25">
      <c r="B986" s="55" t="s">
        <v>75</v>
      </c>
      <c r="C986" s="56">
        <v>750000</v>
      </c>
      <c r="D986" s="57">
        <v>0</v>
      </c>
      <c r="E986" s="56">
        <v>750000</v>
      </c>
      <c r="F986" s="58">
        <v>44852</v>
      </c>
      <c r="G986" s="54" t="str">
        <f t="shared" si="15"/>
        <v>Vencido</v>
      </c>
      <c r="H986" s="54" t="s">
        <v>1010</v>
      </c>
      <c r="I986" s="59" t="s">
        <v>197</v>
      </c>
    </row>
    <row r="987" spans="2:9" ht="15" customHeight="1" x14ac:dyDescent="0.25">
      <c r="B987" s="55" t="s">
        <v>75</v>
      </c>
      <c r="C987" s="56">
        <v>750000</v>
      </c>
      <c r="D987" s="57">
        <v>0</v>
      </c>
      <c r="E987" s="56">
        <v>750000</v>
      </c>
      <c r="F987" s="58">
        <v>44872</v>
      </c>
      <c r="G987" s="54" t="str">
        <f t="shared" si="15"/>
        <v>Vencido</v>
      </c>
      <c r="H987" s="54" t="s">
        <v>1010</v>
      </c>
      <c r="I987" s="59" t="s">
        <v>197</v>
      </c>
    </row>
    <row r="988" spans="2:9" ht="15" customHeight="1" x14ac:dyDescent="0.25">
      <c r="B988" s="55" t="s">
        <v>75</v>
      </c>
      <c r="C988" s="56">
        <v>750000</v>
      </c>
      <c r="D988" s="57">
        <v>0</v>
      </c>
      <c r="E988" s="56">
        <v>750000</v>
      </c>
      <c r="F988" s="58">
        <v>44913</v>
      </c>
      <c r="G988" s="54" t="str">
        <f t="shared" si="15"/>
        <v>Vencido</v>
      </c>
      <c r="H988" s="54" t="s">
        <v>1010</v>
      </c>
      <c r="I988" s="59" t="s">
        <v>197</v>
      </c>
    </row>
    <row r="989" spans="2:9" ht="15" customHeight="1" x14ac:dyDescent="0.25">
      <c r="B989" s="55" t="s">
        <v>603</v>
      </c>
      <c r="C989" s="56">
        <v>175000</v>
      </c>
      <c r="D989" s="57">
        <v>0</v>
      </c>
      <c r="E989" s="56">
        <v>175000</v>
      </c>
      <c r="F989" s="58">
        <v>44867</v>
      </c>
      <c r="G989" s="54" t="str">
        <f t="shared" si="15"/>
        <v>Vencido</v>
      </c>
      <c r="H989" s="54" t="s">
        <v>1010</v>
      </c>
      <c r="I989" s="59" t="s">
        <v>350</v>
      </c>
    </row>
    <row r="990" spans="2:9" ht="15" customHeight="1" x14ac:dyDescent="0.25">
      <c r="B990" s="55" t="s">
        <v>603</v>
      </c>
      <c r="C990" s="56">
        <v>350000</v>
      </c>
      <c r="D990" s="57">
        <v>0</v>
      </c>
      <c r="E990" s="56">
        <v>350000</v>
      </c>
      <c r="F990" s="58">
        <v>45232</v>
      </c>
      <c r="G990" s="54" t="str">
        <f t="shared" si="15"/>
        <v>Vigente</v>
      </c>
      <c r="H990" s="54" t="s">
        <v>1010</v>
      </c>
      <c r="I990" s="59" t="s">
        <v>350</v>
      </c>
    </row>
    <row r="991" spans="2:9" ht="15" customHeight="1" x14ac:dyDescent="0.25">
      <c r="B991" s="55" t="s">
        <v>603</v>
      </c>
      <c r="C991" s="56">
        <v>972500</v>
      </c>
      <c r="D991" s="57">
        <v>0</v>
      </c>
      <c r="E991" s="56">
        <v>972500</v>
      </c>
      <c r="F991" s="58">
        <v>44867</v>
      </c>
      <c r="G991" s="54" t="str">
        <f t="shared" si="15"/>
        <v>Vencido</v>
      </c>
      <c r="H991" s="54" t="s">
        <v>1010</v>
      </c>
      <c r="I991" s="59" t="s">
        <v>350</v>
      </c>
    </row>
    <row r="992" spans="2:9" ht="15" customHeight="1" x14ac:dyDescent="0.25">
      <c r="B992" s="55" t="s">
        <v>603</v>
      </c>
      <c r="C992" s="56">
        <v>206000</v>
      </c>
      <c r="D992" s="57">
        <v>0</v>
      </c>
      <c r="E992" s="56">
        <v>206000</v>
      </c>
      <c r="F992" s="58">
        <v>44870</v>
      </c>
      <c r="G992" s="54" t="str">
        <f t="shared" si="15"/>
        <v>Vencido</v>
      </c>
      <c r="H992" s="54" t="s">
        <v>1010</v>
      </c>
      <c r="I992" s="59" t="s">
        <v>350</v>
      </c>
    </row>
    <row r="993" spans="2:9" ht="15" customHeight="1" x14ac:dyDescent="0.25">
      <c r="B993" s="55" t="s">
        <v>603</v>
      </c>
      <c r="C993" s="56">
        <v>115900</v>
      </c>
      <c r="D993" s="57">
        <v>0</v>
      </c>
      <c r="E993" s="56">
        <v>115900</v>
      </c>
      <c r="F993" s="58">
        <v>44872</v>
      </c>
      <c r="G993" s="54" t="str">
        <f t="shared" si="15"/>
        <v>Vencido</v>
      </c>
      <c r="H993" s="54" t="s">
        <v>1010</v>
      </c>
      <c r="I993" s="59" t="s">
        <v>350</v>
      </c>
    </row>
    <row r="994" spans="2:9" ht="15" customHeight="1" x14ac:dyDescent="0.25">
      <c r="B994" s="55" t="s">
        <v>239</v>
      </c>
      <c r="C994" s="56">
        <v>0</v>
      </c>
      <c r="D994" s="57">
        <v>65.290000000000006</v>
      </c>
      <c r="E994" s="56">
        <v>479203.78980000003</v>
      </c>
      <c r="F994" s="58" t="s">
        <v>604</v>
      </c>
      <c r="G994" s="54" t="str">
        <f t="shared" si="15"/>
        <v>Vencido</v>
      </c>
      <c r="H994" s="54" t="s">
        <v>1010</v>
      </c>
      <c r="I994" s="59" t="s">
        <v>295</v>
      </c>
    </row>
    <row r="995" spans="2:9" ht="15" customHeight="1" x14ac:dyDescent="0.25">
      <c r="B995" s="55" t="s">
        <v>240</v>
      </c>
      <c r="C995" s="56">
        <v>0</v>
      </c>
      <c r="D995" s="57">
        <v>2089.9499999999998</v>
      </c>
      <c r="E995" s="56">
        <v>15339438.818999998</v>
      </c>
      <c r="F995" s="58" t="s">
        <v>433</v>
      </c>
      <c r="G995" s="54" t="str">
        <f t="shared" si="15"/>
        <v>Vigente</v>
      </c>
      <c r="H995" s="54" t="s">
        <v>1010</v>
      </c>
      <c r="I995" s="59" t="s">
        <v>295</v>
      </c>
    </row>
    <row r="996" spans="2:9" ht="15" customHeight="1" x14ac:dyDescent="0.25">
      <c r="B996" s="55" t="s">
        <v>240</v>
      </c>
      <c r="C996" s="56">
        <v>0</v>
      </c>
      <c r="D996" s="57">
        <v>3965.48</v>
      </c>
      <c r="E996" s="56">
        <v>29105116.317600001</v>
      </c>
      <c r="F996" s="58" t="s">
        <v>433</v>
      </c>
      <c r="G996" s="54" t="str">
        <f t="shared" si="15"/>
        <v>Vigente</v>
      </c>
      <c r="H996" s="54" t="s">
        <v>1010</v>
      </c>
      <c r="I996" s="59" t="s">
        <v>295</v>
      </c>
    </row>
    <row r="997" spans="2:9" ht="15" customHeight="1" x14ac:dyDescent="0.25">
      <c r="B997" s="55" t="s">
        <v>240</v>
      </c>
      <c r="C997" s="56">
        <v>0</v>
      </c>
      <c r="D997" s="57">
        <v>9170.7900000000009</v>
      </c>
      <c r="E997" s="56">
        <v>67310113.6998</v>
      </c>
      <c r="F997" s="58" t="s">
        <v>434</v>
      </c>
      <c r="G997" s="54" t="str">
        <f t="shared" si="15"/>
        <v>Vigente</v>
      </c>
      <c r="H997" s="54" t="s">
        <v>1010</v>
      </c>
      <c r="I997" s="59" t="s">
        <v>295</v>
      </c>
    </row>
    <row r="998" spans="2:9" ht="15" customHeight="1" x14ac:dyDescent="0.25">
      <c r="B998" s="55" t="s">
        <v>240</v>
      </c>
      <c r="C998" s="56">
        <v>0</v>
      </c>
      <c r="D998" s="57">
        <v>3930.33</v>
      </c>
      <c r="E998" s="56">
        <v>28847128.674599998</v>
      </c>
      <c r="F998" s="58" t="s">
        <v>435</v>
      </c>
      <c r="G998" s="54" t="str">
        <f t="shared" si="15"/>
        <v>Vencido</v>
      </c>
      <c r="H998" s="54" t="s">
        <v>1010</v>
      </c>
      <c r="I998" s="59" t="s">
        <v>295</v>
      </c>
    </row>
    <row r="999" spans="2:9" ht="15" customHeight="1" x14ac:dyDescent="0.25">
      <c r="B999" s="55" t="s">
        <v>240</v>
      </c>
      <c r="C999" s="56">
        <v>0</v>
      </c>
      <c r="D999" s="57">
        <v>8668.7999999999993</v>
      </c>
      <c r="E999" s="56">
        <v>63625697.855999991</v>
      </c>
      <c r="F999" s="58" t="s">
        <v>434</v>
      </c>
      <c r="G999" s="54" t="str">
        <f t="shared" si="15"/>
        <v>Vigente</v>
      </c>
      <c r="H999" s="54" t="s">
        <v>1010</v>
      </c>
      <c r="I999" s="59" t="s">
        <v>295</v>
      </c>
    </row>
    <row r="1000" spans="2:9" ht="15" customHeight="1" x14ac:dyDescent="0.25">
      <c r="B1000" s="55" t="s">
        <v>240</v>
      </c>
      <c r="C1000" s="56">
        <v>0</v>
      </c>
      <c r="D1000" s="57">
        <v>3715.2</v>
      </c>
      <c r="E1000" s="56">
        <v>27268156.223999999</v>
      </c>
      <c r="F1000" s="58" t="s">
        <v>435</v>
      </c>
      <c r="G1000" s="54" t="str">
        <f t="shared" si="15"/>
        <v>Vencido</v>
      </c>
      <c r="H1000" s="54" t="s">
        <v>1010</v>
      </c>
      <c r="I1000" s="59" t="s">
        <v>295</v>
      </c>
    </row>
    <row r="1001" spans="2:9" ht="15" customHeight="1" x14ac:dyDescent="0.25">
      <c r="B1001" s="55" t="s">
        <v>241</v>
      </c>
      <c r="C1001" s="56">
        <v>0</v>
      </c>
      <c r="D1001" s="57">
        <v>1700</v>
      </c>
      <c r="E1001" s="56">
        <v>12477354</v>
      </c>
      <c r="F1001" s="58" t="s">
        <v>312</v>
      </c>
      <c r="G1001" s="54" t="str">
        <f t="shared" si="15"/>
        <v>Vencido</v>
      </c>
      <c r="H1001" s="54" t="s">
        <v>1010</v>
      </c>
      <c r="I1001" s="59" t="s">
        <v>295</v>
      </c>
    </row>
    <row r="1002" spans="2:9" ht="15" customHeight="1" x14ac:dyDescent="0.25">
      <c r="B1002" s="55" t="s">
        <v>241</v>
      </c>
      <c r="C1002" s="56">
        <v>0</v>
      </c>
      <c r="D1002" s="57">
        <v>696.15</v>
      </c>
      <c r="E1002" s="56">
        <v>5109476.4629999995</v>
      </c>
      <c r="F1002" s="58" t="s">
        <v>302</v>
      </c>
      <c r="G1002" s="54" t="str">
        <f t="shared" si="15"/>
        <v>Vigente</v>
      </c>
      <c r="H1002" s="54" t="s">
        <v>1010</v>
      </c>
      <c r="I1002" s="59" t="s">
        <v>295</v>
      </c>
    </row>
    <row r="1003" spans="2:9" ht="15" customHeight="1" x14ac:dyDescent="0.25">
      <c r="B1003" s="55" t="s">
        <v>76</v>
      </c>
      <c r="C1003" s="56">
        <v>1113200</v>
      </c>
      <c r="D1003" s="57">
        <v>0</v>
      </c>
      <c r="E1003" s="56">
        <v>1113200</v>
      </c>
      <c r="F1003" s="58">
        <v>44932</v>
      </c>
      <c r="G1003" s="54" t="str">
        <f t="shared" si="15"/>
        <v>Vigente</v>
      </c>
      <c r="H1003" s="54" t="s">
        <v>1010</v>
      </c>
      <c r="I1003" s="59" t="s">
        <v>197</v>
      </c>
    </row>
    <row r="1004" spans="2:9" ht="15" customHeight="1" x14ac:dyDescent="0.25">
      <c r="B1004" s="55" t="s">
        <v>76</v>
      </c>
      <c r="C1004" s="56">
        <v>690000</v>
      </c>
      <c r="D1004" s="57">
        <v>0</v>
      </c>
      <c r="E1004" s="56">
        <v>690000</v>
      </c>
      <c r="F1004" s="58">
        <v>44971</v>
      </c>
      <c r="G1004" s="54" t="str">
        <f t="shared" si="15"/>
        <v>Vigente</v>
      </c>
      <c r="H1004" s="54" t="s">
        <v>1010</v>
      </c>
      <c r="I1004" s="59" t="s">
        <v>197</v>
      </c>
    </row>
    <row r="1005" spans="2:9" ht="15" customHeight="1" x14ac:dyDescent="0.25">
      <c r="B1005" s="55" t="s">
        <v>76</v>
      </c>
      <c r="C1005" s="56">
        <v>2628000</v>
      </c>
      <c r="D1005" s="57">
        <v>0</v>
      </c>
      <c r="E1005" s="56">
        <v>2628000</v>
      </c>
      <c r="F1005" s="58">
        <v>44945</v>
      </c>
      <c r="G1005" s="54" t="str">
        <f t="shared" si="15"/>
        <v>Vigente</v>
      </c>
      <c r="H1005" s="54" t="s">
        <v>1010</v>
      </c>
      <c r="I1005" s="59" t="s">
        <v>197</v>
      </c>
    </row>
    <row r="1006" spans="2:9" ht="15" customHeight="1" x14ac:dyDescent="0.25">
      <c r="B1006" s="55" t="s">
        <v>76</v>
      </c>
      <c r="C1006" s="56">
        <v>1986000</v>
      </c>
      <c r="D1006" s="57">
        <v>0</v>
      </c>
      <c r="E1006" s="56">
        <v>1986000</v>
      </c>
      <c r="F1006" s="58">
        <v>44944</v>
      </c>
      <c r="G1006" s="54" t="str">
        <f t="shared" si="15"/>
        <v>Vigente</v>
      </c>
      <c r="H1006" s="54" t="s">
        <v>1010</v>
      </c>
      <c r="I1006" s="59" t="s">
        <v>197</v>
      </c>
    </row>
    <row r="1007" spans="2:9" ht="15" customHeight="1" x14ac:dyDescent="0.25">
      <c r="B1007" s="55" t="s">
        <v>76</v>
      </c>
      <c r="C1007" s="56">
        <v>1597500</v>
      </c>
      <c r="D1007" s="57">
        <v>0</v>
      </c>
      <c r="E1007" s="56">
        <v>1597500</v>
      </c>
      <c r="F1007" s="58">
        <v>44945</v>
      </c>
      <c r="G1007" s="54" t="str">
        <f t="shared" si="15"/>
        <v>Vigente</v>
      </c>
      <c r="H1007" s="54" t="s">
        <v>1010</v>
      </c>
      <c r="I1007" s="59" t="s">
        <v>197</v>
      </c>
    </row>
    <row r="1008" spans="2:9" ht="15" customHeight="1" x14ac:dyDescent="0.25">
      <c r="B1008" s="55" t="s">
        <v>344</v>
      </c>
      <c r="C1008" s="56">
        <v>35000</v>
      </c>
      <c r="D1008" s="57">
        <v>0</v>
      </c>
      <c r="E1008" s="56">
        <v>35000</v>
      </c>
      <c r="F1008" s="58">
        <v>44857</v>
      </c>
      <c r="G1008" s="54" t="str">
        <f t="shared" si="15"/>
        <v>Vencido</v>
      </c>
      <c r="H1008" s="54" t="s">
        <v>1010</v>
      </c>
      <c r="I1008" s="59" t="s">
        <v>350</v>
      </c>
    </row>
    <row r="1009" spans="2:9" ht="15" customHeight="1" x14ac:dyDescent="0.25">
      <c r="B1009" s="55" t="s">
        <v>77</v>
      </c>
      <c r="C1009" s="56">
        <v>101642</v>
      </c>
      <c r="D1009" s="57">
        <v>0</v>
      </c>
      <c r="E1009" s="56">
        <v>101642</v>
      </c>
      <c r="F1009" s="58">
        <v>44862</v>
      </c>
      <c r="G1009" s="54" t="str">
        <f t="shared" si="15"/>
        <v>Vencido</v>
      </c>
      <c r="H1009" s="54" t="s">
        <v>1010</v>
      </c>
      <c r="I1009" s="59" t="s">
        <v>350</v>
      </c>
    </row>
    <row r="1010" spans="2:9" ht="15" customHeight="1" x14ac:dyDescent="0.25">
      <c r="B1010" s="55" t="s">
        <v>78</v>
      </c>
      <c r="C1010" s="56">
        <v>11740517</v>
      </c>
      <c r="D1010" s="57">
        <v>0</v>
      </c>
      <c r="E1010" s="56">
        <v>11740517</v>
      </c>
      <c r="F1010" s="58">
        <v>44537</v>
      </c>
      <c r="G1010" s="54" t="str">
        <f t="shared" si="15"/>
        <v>Vencido</v>
      </c>
      <c r="H1010" s="54" t="s">
        <v>1010</v>
      </c>
      <c r="I1010" s="59" t="s">
        <v>197</v>
      </c>
    </row>
    <row r="1011" spans="2:9" ht="15" customHeight="1" x14ac:dyDescent="0.25">
      <c r="B1011" s="55" t="s">
        <v>78</v>
      </c>
      <c r="C1011" s="56">
        <v>13370754</v>
      </c>
      <c r="D1011" s="57">
        <v>0</v>
      </c>
      <c r="E1011" s="56">
        <v>13370754</v>
      </c>
      <c r="F1011" s="58">
        <v>44681</v>
      </c>
      <c r="G1011" s="54" t="str">
        <f t="shared" si="15"/>
        <v>Vencido</v>
      </c>
      <c r="H1011" s="54" t="s">
        <v>1010</v>
      </c>
      <c r="I1011" s="59" t="s">
        <v>197</v>
      </c>
    </row>
    <row r="1012" spans="2:9" ht="15" customHeight="1" x14ac:dyDescent="0.25">
      <c r="B1012" s="55" t="s">
        <v>78</v>
      </c>
      <c r="C1012" s="56">
        <v>1287922</v>
      </c>
      <c r="D1012" s="57">
        <v>0</v>
      </c>
      <c r="E1012" s="56">
        <v>1287922</v>
      </c>
      <c r="F1012" s="58">
        <v>44703</v>
      </c>
      <c r="G1012" s="54" t="str">
        <f t="shared" si="15"/>
        <v>Vencido</v>
      </c>
      <c r="H1012" s="54" t="s">
        <v>1010</v>
      </c>
      <c r="I1012" s="59" t="s">
        <v>197</v>
      </c>
    </row>
    <row r="1013" spans="2:9" ht="15" customHeight="1" x14ac:dyDescent="0.25">
      <c r="B1013" s="55" t="s">
        <v>78</v>
      </c>
      <c r="C1013" s="56">
        <v>1814188</v>
      </c>
      <c r="D1013" s="57">
        <v>0</v>
      </c>
      <c r="E1013" s="56">
        <v>1814188</v>
      </c>
      <c r="F1013" s="58">
        <v>44781</v>
      </c>
      <c r="G1013" s="54" t="str">
        <f t="shared" si="15"/>
        <v>Vencido</v>
      </c>
      <c r="H1013" s="54" t="s">
        <v>1010</v>
      </c>
      <c r="I1013" s="59" t="s">
        <v>350</v>
      </c>
    </row>
    <row r="1014" spans="2:9" ht="15" customHeight="1" x14ac:dyDescent="0.25">
      <c r="B1014" s="55" t="s">
        <v>78</v>
      </c>
      <c r="C1014" s="56">
        <v>1674545</v>
      </c>
      <c r="D1014" s="57">
        <v>0</v>
      </c>
      <c r="E1014" s="56">
        <v>1674545</v>
      </c>
      <c r="F1014" s="58">
        <v>44810</v>
      </c>
      <c r="G1014" s="54" t="str">
        <f t="shared" si="15"/>
        <v>Vencido</v>
      </c>
      <c r="H1014" s="54" t="s">
        <v>1010</v>
      </c>
      <c r="I1014" s="59" t="s">
        <v>350</v>
      </c>
    </row>
    <row r="1015" spans="2:9" ht="15" customHeight="1" x14ac:dyDescent="0.25">
      <c r="B1015" s="55" t="s">
        <v>78</v>
      </c>
      <c r="C1015" s="56">
        <v>3307417</v>
      </c>
      <c r="D1015" s="57">
        <v>0</v>
      </c>
      <c r="E1015" s="56">
        <v>3307417</v>
      </c>
      <c r="F1015" s="58">
        <v>44867</v>
      </c>
      <c r="G1015" s="54" t="str">
        <f t="shared" si="15"/>
        <v>Vencido</v>
      </c>
      <c r="H1015" s="54" t="s">
        <v>1010</v>
      </c>
      <c r="I1015" s="59" t="s">
        <v>350</v>
      </c>
    </row>
    <row r="1016" spans="2:9" ht="15" customHeight="1" x14ac:dyDescent="0.25">
      <c r="B1016" s="55" t="s">
        <v>78</v>
      </c>
      <c r="C1016" s="56">
        <v>0</v>
      </c>
      <c r="D1016" s="57">
        <v>2827.36</v>
      </c>
      <c r="E1016" s="56">
        <v>20751748.003200002</v>
      </c>
      <c r="F1016" s="58" t="s">
        <v>605</v>
      </c>
      <c r="G1016" s="54" t="str">
        <f t="shared" si="15"/>
        <v>Vencido</v>
      </c>
      <c r="H1016" s="54" t="s">
        <v>1010</v>
      </c>
      <c r="I1016" s="59" t="s">
        <v>295</v>
      </c>
    </row>
    <row r="1017" spans="2:9" ht="15" customHeight="1" x14ac:dyDescent="0.25">
      <c r="B1017" s="55" t="s">
        <v>78</v>
      </c>
      <c r="C1017" s="56">
        <v>0</v>
      </c>
      <c r="D1017" s="57">
        <v>2862.14</v>
      </c>
      <c r="E1017" s="56">
        <v>21007019.9868</v>
      </c>
      <c r="F1017" s="58" t="s">
        <v>606</v>
      </c>
      <c r="G1017" s="54" t="str">
        <f t="shared" si="15"/>
        <v>Vencido</v>
      </c>
      <c r="H1017" s="54" t="s">
        <v>1010</v>
      </c>
      <c r="I1017" s="59" t="s">
        <v>295</v>
      </c>
    </row>
    <row r="1018" spans="2:9" ht="15" customHeight="1" x14ac:dyDescent="0.25">
      <c r="B1018" s="55" t="s">
        <v>78</v>
      </c>
      <c r="C1018" s="56">
        <v>0</v>
      </c>
      <c r="D1018" s="57">
        <v>868.02</v>
      </c>
      <c r="E1018" s="56">
        <v>6370936.9523999998</v>
      </c>
      <c r="F1018" s="58" t="s">
        <v>607</v>
      </c>
      <c r="G1018" s="54" t="str">
        <f t="shared" si="15"/>
        <v>Vencido</v>
      </c>
      <c r="H1018" s="54" t="s">
        <v>1010</v>
      </c>
      <c r="I1018" s="59" t="s">
        <v>295</v>
      </c>
    </row>
    <row r="1019" spans="2:9" ht="15" customHeight="1" x14ac:dyDescent="0.25">
      <c r="B1019" s="55" t="s">
        <v>78</v>
      </c>
      <c r="C1019" s="56">
        <v>0</v>
      </c>
      <c r="D1019" s="57">
        <v>2734.89</v>
      </c>
      <c r="E1019" s="56">
        <v>20073053.341800001</v>
      </c>
      <c r="F1019" s="58" t="s">
        <v>608</v>
      </c>
      <c r="G1019" s="54" t="str">
        <f t="shared" si="15"/>
        <v>Vencido</v>
      </c>
      <c r="H1019" s="54" t="s">
        <v>1010</v>
      </c>
      <c r="I1019" s="59" t="s">
        <v>295</v>
      </c>
    </row>
    <row r="1020" spans="2:9" ht="15" customHeight="1" x14ac:dyDescent="0.25">
      <c r="B1020" s="55" t="s">
        <v>79</v>
      </c>
      <c r="C1020" s="56">
        <v>3000000</v>
      </c>
      <c r="D1020" s="57">
        <v>0</v>
      </c>
      <c r="E1020" s="56">
        <v>3000000</v>
      </c>
      <c r="F1020" s="58">
        <v>44932</v>
      </c>
      <c r="G1020" s="54" t="str">
        <f t="shared" si="15"/>
        <v>Vigente</v>
      </c>
      <c r="H1020" s="54" t="s">
        <v>1010</v>
      </c>
      <c r="I1020" s="59" t="s">
        <v>197</v>
      </c>
    </row>
    <row r="1021" spans="2:9" ht="15" customHeight="1" x14ac:dyDescent="0.25">
      <c r="B1021" s="55" t="s">
        <v>79</v>
      </c>
      <c r="C1021" s="56">
        <v>10440000</v>
      </c>
      <c r="D1021" s="57">
        <v>0</v>
      </c>
      <c r="E1021" s="56">
        <v>10440000</v>
      </c>
      <c r="F1021" s="58">
        <v>44932</v>
      </c>
      <c r="G1021" s="54" t="str">
        <f t="shared" si="15"/>
        <v>Vigente</v>
      </c>
      <c r="H1021" s="54" t="s">
        <v>1010</v>
      </c>
      <c r="I1021" s="59" t="s">
        <v>197</v>
      </c>
    </row>
    <row r="1022" spans="2:9" ht="15" customHeight="1" x14ac:dyDescent="0.25">
      <c r="B1022" s="55" t="s">
        <v>79</v>
      </c>
      <c r="C1022" s="56">
        <v>2020000</v>
      </c>
      <c r="D1022" s="57">
        <v>0</v>
      </c>
      <c r="E1022" s="56">
        <v>2020000</v>
      </c>
      <c r="F1022" s="58">
        <v>44940</v>
      </c>
      <c r="G1022" s="54" t="str">
        <f t="shared" si="15"/>
        <v>Vigente</v>
      </c>
      <c r="H1022" s="54" t="s">
        <v>1010</v>
      </c>
      <c r="I1022" s="59" t="s">
        <v>197</v>
      </c>
    </row>
    <row r="1023" spans="2:9" ht="15" customHeight="1" x14ac:dyDescent="0.25">
      <c r="B1023" s="55" t="s">
        <v>79</v>
      </c>
      <c r="C1023" s="56">
        <v>3500000</v>
      </c>
      <c r="D1023" s="57">
        <v>0</v>
      </c>
      <c r="E1023" s="56">
        <v>3500000</v>
      </c>
      <c r="F1023" s="58">
        <v>44951</v>
      </c>
      <c r="G1023" s="54" t="str">
        <f t="shared" si="15"/>
        <v>Vigente</v>
      </c>
      <c r="H1023" s="54" t="s">
        <v>1010</v>
      </c>
      <c r="I1023" s="59" t="s">
        <v>197</v>
      </c>
    </row>
    <row r="1024" spans="2:9" ht="15" customHeight="1" x14ac:dyDescent="0.25">
      <c r="B1024" s="55" t="s">
        <v>79</v>
      </c>
      <c r="C1024" s="56">
        <v>7160000</v>
      </c>
      <c r="D1024" s="57">
        <v>0</v>
      </c>
      <c r="E1024" s="56">
        <v>7160000</v>
      </c>
      <c r="F1024" s="58">
        <v>44952</v>
      </c>
      <c r="G1024" s="54" t="str">
        <f t="shared" si="15"/>
        <v>Vigente</v>
      </c>
      <c r="H1024" s="54" t="s">
        <v>1010</v>
      </c>
      <c r="I1024" s="59" t="s">
        <v>197</v>
      </c>
    </row>
    <row r="1025" spans="2:9" ht="15" customHeight="1" x14ac:dyDescent="0.25">
      <c r="B1025" s="55" t="s">
        <v>79</v>
      </c>
      <c r="C1025" s="56">
        <v>6760000</v>
      </c>
      <c r="D1025" s="57">
        <v>0</v>
      </c>
      <c r="E1025" s="56">
        <v>6760000</v>
      </c>
      <c r="F1025" s="58">
        <v>44953</v>
      </c>
      <c r="G1025" s="54" t="str">
        <f t="shared" si="15"/>
        <v>Vigente</v>
      </c>
      <c r="H1025" s="54" t="s">
        <v>1010</v>
      </c>
      <c r="I1025" s="59" t="s">
        <v>197</v>
      </c>
    </row>
    <row r="1026" spans="2:9" ht="15" customHeight="1" x14ac:dyDescent="0.25">
      <c r="B1026" s="55" t="s">
        <v>79</v>
      </c>
      <c r="C1026" s="56">
        <v>4650000</v>
      </c>
      <c r="D1026" s="57">
        <v>0</v>
      </c>
      <c r="E1026" s="56">
        <v>4650000</v>
      </c>
      <c r="F1026" s="58">
        <v>44954</v>
      </c>
      <c r="G1026" s="54" t="str">
        <f t="shared" si="15"/>
        <v>Vigente</v>
      </c>
      <c r="H1026" s="54" t="s">
        <v>1010</v>
      </c>
      <c r="I1026" s="59" t="s">
        <v>197</v>
      </c>
    </row>
    <row r="1027" spans="2:9" ht="15" customHeight="1" x14ac:dyDescent="0.25">
      <c r="B1027" s="55" t="s">
        <v>79</v>
      </c>
      <c r="C1027" s="56">
        <v>18840000</v>
      </c>
      <c r="D1027" s="57">
        <v>0</v>
      </c>
      <c r="E1027" s="56">
        <v>18840000</v>
      </c>
      <c r="F1027" s="58">
        <v>44954</v>
      </c>
      <c r="G1027" s="54" t="str">
        <f t="shared" si="15"/>
        <v>Vigente</v>
      </c>
      <c r="H1027" s="54" t="s">
        <v>1010</v>
      </c>
      <c r="I1027" s="59" t="s">
        <v>197</v>
      </c>
    </row>
    <row r="1028" spans="2:9" ht="15" customHeight="1" x14ac:dyDescent="0.25">
      <c r="B1028" s="55" t="s">
        <v>79</v>
      </c>
      <c r="C1028" s="56">
        <v>840000</v>
      </c>
      <c r="D1028" s="57">
        <v>0</v>
      </c>
      <c r="E1028" s="56">
        <v>840000</v>
      </c>
      <c r="F1028" s="58">
        <v>44954</v>
      </c>
      <c r="G1028" s="54" t="str">
        <f t="shared" si="15"/>
        <v>Vigente</v>
      </c>
      <c r="H1028" s="54" t="s">
        <v>1010</v>
      </c>
      <c r="I1028" s="59" t="s">
        <v>197</v>
      </c>
    </row>
    <row r="1029" spans="2:9" ht="15" customHeight="1" x14ac:dyDescent="0.25">
      <c r="B1029" s="55" t="s">
        <v>609</v>
      </c>
      <c r="C1029" s="56">
        <v>25130000</v>
      </c>
      <c r="D1029" s="57">
        <v>0</v>
      </c>
      <c r="E1029" s="56">
        <v>25130000</v>
      </c>
      <c r="F1029" s="58">
        <v>44924</v>
      </c>
      <c r="G1029" s="54" t="str">
        <f t="shared" si="15"/>
        <v>Vencido</v>
      </c>
      <c r="H1029" s="54" t="s">
        <v>1010</v>
      </c>
      <c r="I1029" s="59" t="s">
        <v>197</v>
      </c>
    </row>
    <row r="1030" spans="2:9" ht="15" customHeight="1" x14ac:dyDescent="0.25">
      <c r="B1030" s="55" t="s">
        <v>242</v>
      </c>
      <c r="C1030" s="56">
        <v>0</v>
      </c>
      <c r="D1030" s="57">
        <v>2250</v>
      </c>
      <c r="E1030" s="56">
        <v>16514145</v>
      </c>
      <c r="F1030" s="58" t="s">
        <v>466</v>
      </c>
      <c r="G1030" s="54" t="str">
        <f t="shared" si="15"/>
        <v>Vencido</v>
      </c>
      <c r="H1030" s="54" t="s">
        <v>1008</v>
      </c>
      <c r="I1030" s="59" t="s">
        <v>295</v>
      </c>
    </row>
    <row r="1031" spans="2:9" ht="15" customHeight="1" x14ac:dyDescent="0.25">
      <c r="B1031" s="55" t="s">
        <v>242</v>
      </c>
      <c r="C1031" s="56">
        <v>0</v>
      </c>
      <c r="D1031" s="57">
        <v>2250</v>
      </c>
      <c r="E1031" s="56">
        <v>16514145</v>
      </c>
      <c r="F1031" s="58" t="s">
        <v>285</v>
      </c>
      <c r="G1031" s="54" t="str">
        <f t="shared" si="15"/>
        <v>Vencido</v>
      </c>
      <c r="H1031" s="54" t="s">
        <v>1008</v>
      </c>
      <c r="I1031" s="59" t="s">
        <v>295</v>
      </c>
    </row>
    <row r="1032" spans="2:9" ht="15" customHeight="1" x14ac:dyDescent="0.25">
      <c r="B1032" s="55" t="s">
        <v>242</v>
      </c>
      <c r="C1032" s="56">
        <v>0</v>
      </c>
      <c r="D1032" s="57">
        <v>2250</v>
      </c>
      <c r="E1032" s="56">
        <v>16514145</v>
      </c>
      <c r="F1032" s="58" t="s">
        <v>435</v>
      </c>
      <c r="G1032" s="54" t="str">
        <f t="shared" si="15"/>
        <v>Vencido</v>
      </c>
      <c r="H1032" s="54" t="s">
        <v>1008</v>
      </c>
      <c r="I1032" s="59" t="s">
        <v>295</v>
      </c>
    </row>
    <row r="1033" spans="2:9" ht="15" customHeight="1" x14ac:dyDescent="0.25">
      <c r="B1033" s="55" t="s">
        <v>242</v>
      </c>
      <c r="C1033" s="56">
        <v>0</v>
      </c>
      <c r="D1033" s="57">
        <v>2250</v>
      </c>
      <c r="E1033" s="56">
        <v>16514145</v>
      </c>
      <c r="F1033" s="58" t="s">
        <v>39</v>
      </c>
      <c r="G1033" s="54" t="str">
        <f t="shared" si="15"/>
        <v>Vencido</v>
      </c>
      <c r="H1033" s="54" t="s">
        <v>1008</v>
      </c>
      <c r="I1033" s="59" t="s">
        <v>295</v>
      </c>
    </row>
    <row r="1034" spans="2:9" ht="15" customHeight="1" x14ac:dyDescent="0.25">
      <c r="B1034" s="55" t="s">
        <v>242</v>
      </c>
      <c r="C1034" s="56">
        <v>0</v>
      </c>
      <c r="D1034" s="57">
        <v>2250</v>
      </c>
      <c r="E1034" s="56">
        <v>16514145</v>
      </c>
      <c r="F1034" s="58" t="s">
        <v>434</v>
      </c>
      <c r="G1034" s="54" t="str">
        <f t="shared" si="15"/>
        <v>Vigente</v>
      </c>
      <c r="H1034" s="54" t="s">
        <v>1008</v>
      </c>
      <c r="I1034" s="59" t="s">
        <v>295</v>
      </c>
    </row>
    <row r="1035" spans="2:9" ht="15" customHeight="1" x14ac:dyDescent="0.25">
      <c r="B1035" s="55" t="s">
        <v>242</v>
      </c>
      <c r="C1035" s="56">
        <v>0</v>
      </c>
      <c r="D1035" s="57">
        <v>2250</v>
      </c>
      <c r="E1035" s="56">
        <v>16514145</v>
      </c>
      <c r="F1035" s="58" t="s">
        <v>513</v>
      </c>
      <c r="G1035" s="54" t="str">
        <f t="shared" si="15"/>
        <v>Vigente</v>
      </c>
      <c r="H1035" s="54" t="s">
        <v>1008</v>
      </c>
      <c r="I1035" s="59" t="s">
        <v>295</v>
      </c>
    </row>
    <row r="1036" spans="2:9" ht="15" customHeight="1" x14ac:dyDescent="0.25">
      <c r="B1036" s="55" t="s">
        <v>242</v>
      </c>
      <c r="C1036" s="56">
        <v>0</v>
      </c>
      <c r="D1036" s="57">
        <v>2250</v>
      </c>
      <c r="E1036" s="56">
        <v>16514145</v>
      </c>
      <c r="F1036" s="58" t="s">
        <v>446</v>
      </c>
      <c r="G1036" s="54" t="str">
        <f t="shared" si="15"/>
        <v>Vigente</v>
      </c>
      <c r="H1036" s="54" t="s">
        <v>1008</v>
      </c>
      <c r="I1036" s="59" t="s">
        <v>295</v>
      </c>
    </row>
    <row r="1037" spans="2:9" ht="15" customHeight="1" x14ac:dyDescent="0.25">
      <c r="B1037" s="55" t="s">
        <v>242</v>
      </c>
      <c r="C1037" s="56">
        <v>0</v>
      </c>
      <c r="D1037" s="57">
        <v>2250</v>
      </c>
      <c r="E1037" s="56">
        <v>16514145</v>
      </c>
      <c r="F1037" s="58" t="s">
        <v>449</v>
      </c>
      <c r="G1037" s="54" t="str">
        <f t="shared" si="15"/>
        <v>Vigente</v>
      </c>
      <c r="H1037" s="54" t="s">
        <v>1008</v>
      </c>
      <c r="I1037" s="59" t="s">
        <v>295</v>
      </c>
    </row>
    <row r="1038" spans="2:9" ht="15" customHeight="1" x14ac:dyDescent="0.25">
      <c r="B1038" s="55" t="s">
        <v>242</v>
      </c>
      <c r="C1038" s="56">
        <v>0</v>
      </c>
      <c r="D1038" s="57">
        <v>2250</v>
      </c>
      <c r="E1038" s="56">
        <v>16514145</v>
      </c>
      <c r="F1038" s="58" t="s">
        <v>500</v>
      </c>
      <c r="G1038" s="54" t="str">
        <f t="shared" si="15"/>
        <v>Vigente</v>
      </c>
      <c r="H1038" s="54" t="s">
        <v>1008</v>
      </c>
      <c r="I1038" s="59" t="s">
        <v>295</v>
      </c>
    </row>
    <row r="1039" spans="2:9" ht="15" customHeight="1" x14ac:dyDescent="0.25">
      <c r="B1039" s="55" t="s">
        <v>242</v>
      </c>
      <c r="C1039" s="56">
        <v>0</v>
      </c>
      <c r="D1039" s="57">
        <v>2250</v>
      </c>
      <c r="E1039" s="56">
        <v>16514145</v>
      </c>
      <c r="F1039" s="58" t="s">
        <v>570</v>
      </c>
      <c r="G1039" s="54" t="str">
        <f t="shared" si="15"/>
        <v>Vigente</v>
      </c>
      <c r="H1039" s="54" t="s">
        <v>1008</v>
      </c>
      <c r="I1039" s="59" t="s">
        <v>295</v>
      </c>
    </row>
    <row r="1040" spans="2:9" ht="15" customHeight="1" x14ac:dyDescent="0.25">
      <c r="B1040" s="55" t="s">
        <v>242</v>
      </c>
      <c r="C1040" s="56">
        <v>0</v>
      </c>
      <c r="D1040" s="57">
        <v>2250</v>
      </c>
      <c r="E1040" s="56">
        <v>16514145</v>
      </c>
      <c r="F1040" s="58" t="s">
        <v>611</v>
      </c>
      <c r="G1040" s="54" t="str">
        <f t="shared" ref="G1040:G1103" si="16">+IF((F1040-$C$6)&gt;0,"Vigente","Vencido")</f>
        <v>Vigente</v>
      </c>
      <c r="H1040" s="54" t="s">
        <v>1008</v>
      </c>
      <c r="I1040" s="59" t="s">
        <v>295</v>
      </c>
    </row>
    <row r="1041" spans="2:9" ht="15" customHeight="1" x14ac:dyDescent="0.25">
      <c r="B1041" s="55" t="s">
        <v>242</v>
      </c>
      <c r="C1041" s="56">
        <v>0</v>
      </c>
      <c r="D1041" s="57">
        <v>2250</v>
      </c>
      <c r="E1041" s="56">
        <v>16514145</v>
      </c>
      <c r="F1041" s="58" t="s">
        <v>612</v>
      </c>
      <c r="G1041" s="54" t="str">
        <f t="shared" si="16"/>
        <v>Vigente</v>
      </c>
      <c r="H1041" s="54" t="s">
        <v>1008</v>
      </c>
      <c r="I1041" s="59" t="s">
        <v>295</v>
      </c>
    </row>
    <row r="1042" spans="2:9" ht="15" customHeight="1" x14ac:dyDescent="0.25">
      <c r="B1042" s="55" t="s">
        <v>80</v>
      </c>
      <c r="C1042" s="56">
        <v>3511000</v>
      </c>
      <c r="D1042" s="57">
        <v>0</v>
      </c>
      <c r="E1042" s="56">
        <v>3511000</v>
      </c>
      <c r="F1042" s="58">
        <v>43524</v>
      </c>
      <c r="G1042" s="54" t="str">
        <f t="shared" si="16"/>
        <v>Vencido</v>
      </c>
      <c r="H1042" s="54" t="s">
        <v>1010</v>
      </c>
      <c r="I1042" s="59" t="s">
        <v>197</v>
      </c>
    </row>
    <row r="1043" spans="2:9" ht="15" customHeight="1" x14ac:dyDescent="0.25">
      <c r="B1043" s="55" t="s">
        <v>80</v>
      </c>
      <c r="C1043" s="56">
        <v>3511000</v>
      </c>
      <c r="D1043" s="57">
        <v>0</v>
      </c>
      <c r="E1043" s="56">
        <v>3511000</v>
      </c>
      <c r="F1043" s="58">
        <v>44062</v>
      </c>
      <c r="G1043" s="54" t="str">
        <f t="shared" si="16"/>
        <v>Vencido</v>
      </c>
      <c r="H1043" s="54" t="s">
        <v>1010</v>
      </c>
      <c r="I1043" s="59" t="s">
        <v>197</v>
      </c>
    </row>
    <row r="1044" spans="2:9" ht="15" customHeight="1" x14ac:dyDescent="0.25">
      <c r="B1044" s="55" t="s">
        <v>80</v>
      </c>
      <c r="C1044" s="56">
        <v>3527500</v>
      </c>
      <c r="D1044" s="57">
        <v>0</v>
      </c>
      <c r="E1044" s="56">
        <v>3527500</v>
      </c>
      <c r="F1044" s="58">
        <v>44372</v>
      </c>
      <c r="G1044" s="54" t="str">
        <f t="shared" si="16"/>
        <v>Vencido</v>
      </c>
      <c r="H1044" s="54" t="s">
        <v>1010</v>
      </c>
      <c r="I1044" s="59" t="s">
        <v>197</v>
      </c>
    </row>
    <row r="1045" spans="2:9" ht="15" customHeight="1" x14ac:dyDescent="0.25">
      <c r="B1045" s="55" t="s">
        <v>80</v>
      </c>
      <c r="C1045" s="56">
        <v>1280000</v>
      </c>
      <c r="D1045" s="57">
        <v>0</v>
      </c>
      <c r="E1045" s="56">
        <v>1280000</v>
      </c>
      <c r="F1045" s="58">
        <v>44428</v>
      </c>
      <c r="G1045" s="54" t="str">
        <f t="shared" si="16"/>
        <v>Vencido</v>
      </c>
      <c r="H1045" s="54" t="s">
        <v>1010</v>
      </c>
      <c r="I1045" s="59" t="s">
        <v>197</v>
      </c>
    </row>
    <row r="1046" spans="2:9" ht="15" customHeight="1" x14ac:dyDescent="0.25">
      <c r="B1046" s="55" t="s">
        <v>80</v>
      </c>
      <c r="C1046" s="56">
        <v>3620000</v>
      </c>
      <c r="D1046" s="57">
        <v>0</v>
      </c>
      <c r="E1046" s="56">
        <v>3620000</v>
      </c>
      <c r="F1046" s="58">
        <v>44728</v>
      </c>
      <c r="G1046" s="54" t="str">
        <f t="shared" si="16"/>
        <v>Vencido</v>
      </c>
      <c r="H1046" s="54" t="s">
        <v>1010</v>
      </c>
      <c r="I1046" s="59" t="s">
        <v>197</v>
      </c>
    </row>
    <row r="1047" spans="2:9" ht="15" customHeight="1" x14ac:dyDescent="0.25">
      <c r="B1047" s="55" t="s">
        <v>81</v>
      </c>
      <c r="C1047" s="56">
        <v>3034800</v>
      </c>
      <c r="D1047" s="57">
        <v>0</v>
      </c>
      <c r="E1047" s="56">
        <v>3034800</v>
      </c>
      <c r="F1047" s="58">
        <v>44917</v>
      </c>
      <c r="G1047" s="54" t="str">
        <f t="shared" si="16"/>
        <v>Vencido</v>
      </c>
      <c r="H1047" s="54" t="s">
        <v>1010</v>
      </c>
      <c r="I1047" s="59" t="s">
        <v>197</v>
      </c>
    </row>
    <row r="1048" spans="2:9" ht="15" customHeight="1" x14ac:dyDescent="0.25">
      <c r="B1048" s="55" t="s">
        <v>81</v>
      </c>
      <c r="C1048" s="56">
        <v>4624000</v>
      </c>
      <c r="D1048" s="57">
        <v>0</v>
      </c>
      <c r="E1048" s="56">
        <v>4624000</v>
      </c>
      <c r="F1048" s="58">
        <v>44917</v>
      </c>
      <c r="G1048" s="54" t="str">
        <f t="shared" si="16"/>
        <v>Vencido</v>
      </c>
      <c r="H1048" s="54" t="s">
        <v>1010</v>
      </c>
      <c r="I1048" s="59" t="s">
        <v>197</v>
      </c>
    </row>
    <row r="1049" spans="2:9" ht="15" customHeight="1" x14ac:dyDescent="0.25">
      <c r="B1049" s="55" t="s">
        <v>82</v>
      </c>
      <c r="C1049" s="56">
        <v>17100000</v>
      </c>
      <c r="D1049" s="57">
        <v>0</v>
      </c>
      <c r="E1049" s="56">
        <v>17100000</v>
      </c>
      <c r="F1049" s="58">
        <v>44855</v>
      </c>
      <c r="G1049" s="54" t="str">
        <f t="shared" si="16"/>
        <v>Vencido</v>
      </c>
      <c r="H1049" s="54" t="s">
        <v>1010</v>
      </c>
      <c r="I1049" s="59" t="s">
        <v>197</v>
      </c>
    </row>
    <row r="1050" spans="2:9" ht="15" customHeight="1" x14ac:dyDescent="0.25">
      <c r="B1050" s="55" t="s">
        <v>82</v>
      </c>
      <c r="C1050" s="56">
        <v>5890000</v>
      </c>
      <c r="D1050" s="57">
        <v>0</v>
      </c>
      <c r="E1050" s="56">
        <v>5890000</v>
      </c>
      <c r="F1050" s="58">
        <v>44869</v>
      </c>
      <c r="G1050" s="54" t="str">
        <f t="shared" si="16"/>
        <v>Vencido</v>
      </c>
      <c r="H1050" s="54" t="s">
        <v>1010</v>
      </c>
      <c r="I1050" s="59" t="s">
        <v>197</v>
      </c>
    </row>
    <row r="1051" spans="2:9" ht="15" customHeight="1" x14ac:dyDescent="0.25">
      <c r="B1051" s="55" t="s">
        <v>82</v>
      </c>
      <c r="C1051" s="56">
        <v>17096880</v>
      </c>
      <c r="D1051" s="57">
        <v>0</v>
      </c>
      <c r="E1051" s="56">
        <v>17096880</v>
      </c>
      <c r="F1051" s="58">
        <v>44918</v>
      </c>
      <c r="G1051" s="54" t="str">
        <f t="shared" si="16"/>
        <v>Vencido</v>
      </c>
      <c r="H1051" s="54" t="s">
        <v>1010</v>
      </c>
      <c r="I1051" s="59" t="s">
        <v>197</v>
      </c>
    </row>
    <row r="1052" spans="2:9" ht="15" customHeight="1" x14ac:dyDescent="0.25">
      <c r="B1052" s="55" t="s">
        <v>83</v>
      </c>
      <c r="C1052" s="56">
        <v>9252000</v>
      </c>
      <c r="D1052" s="57">
        <v>0</v>
      </c>
      <c r="E1052" s="56">
        <v>9252000</v>
      </c>
      <c r="F1052" s="58">
        <v>44812</v>
      </c>
      <c r="G1052" s="54" t="str">
        <f t="shared" si="16"/>
        <v>Vencido</v>
      </c>
      <c r="H1052" s="54" t="s">
        <v>1010</v>
      </c>
      <c r="I1052" s="59" t="s">
        <v>197</v>
      </c>
    </row>
    <row r="1053" spans="2:9" ht="15" customHeight="1" x14ac:dyDescent="0.25">
      <c r="B1053" s="55" t="s">
        <v>83</v>
      </c>
      <c r="C1053" s="56">
        <v>1247000</v>
      </c>
      <c r="D1053" s="57">
        <v>0</v>
      </c>
      <c r="E1053" s="56">
        <v>1247000</v>
      </c>
      <c r="F1053" s="58">
        <v>44828</v>
      </c>
      <c r="G1053" s="54" t="str">
        <f t="shared" si="16"/>
        <v>Vencido</v>
      </c>
      <c r="H1053" s="54" t="s">
        <v>1010</v>
      </c>
      <c r="I1053" s="59" t="s">
        <v>197</v>
      </c>
    </row>
    <row r="1054" spans="2:9" ht="15" customHeight="1" x14ac:dyDescent="0.25">
      <c r="B1054" s="55" t="s">
        <v>83</v>
      </c>
      <c r="C1054" s="56">
        <v>1562000</v>
      </c>
      <c r="D1054" s="57">
        <v>0</v>
      </c>
      <c r="E1054" s="56">
        <v>1562000</v>
      </c>
      <c r="F1054" s="58">
        <v>44842</v>
      </c>
      <c r="G1054" s="54" t="str">
        <f t="shared" si="16"/>
        <v>Vencido</v>
      </c>
      <c r="H1054" s="54" t="s">
        <v>1010</v>
      </c>
      <c r="I1054" s="59" t="s">
        <v>197</v>
      </c>
    </row>
    <row r="1055" spans="2:9" ht="15" customHeight="1" x14ac:dyDescent="0.25">
      <c r="B1055" s="55" t="s">
        <v>83</v>
      </c>
      <c r="C1055" s="56">
        <v>2676000</v>
      </c>
      <c r="D1055" s="57">
        <v>0</v>
      </c>
      <c r="E1055" s="56">
        <v>2676000</v>
      </c>
      <c r="F1055" s="58">
        <v>44853</v>
      </c>
      <c r="G1055" s="54" t="str">
        <f t="shared" si="16"/>
        <v>Vencido</v>
      </c>
      <c r="H1055" s="54" t="s">
        <v>1010</v>
      </c>
      <c r="I1055" s="59" t="s">
        <v>197</v>
      </c>
    </row>
    <row r="1056" spans="2:9" ht="15" customHeight="1" x14ac:dyDescent="0.25">
      <c r="B1056" s="55" t="s">
        <v>83</v>
      </c>
      <c r="C1056" s="56">
        <v>1406000</v>
      </c>
      <c r="D1056" s="57">
        <v>0</v>
      </c>
      <c r="E1056" s="56">
        <v>1406000</v>
      </c>
      <c r="F1056" s="58">
        <v>44886</v>
      </c>
      <c r="G1056" s="54" t="str">
        <f t="shared" si="16"/>
        <v>Vencido</v>
      </c>
      <c r="H1056" s="54" t="s">
        <v>1010</v>
      </c>
      <c r="I1056" s="59" t="s">
        <v>197</v>
      </c>
    </row>
    <row r="1057" spans="2:9" ht="15" customHeight="1" x14ac:dyDescent="0.25">
      <c r="B1057" s="55" t="s">
        <v>83</v>
      </c>
      <c r="C1057" s="56">
        <v>2178000</v>
      </c>
      <c r="D1057" s="57">
        <v>0</v>
      </c>
      <c r="E1057" s="56">
        <v>2178000</v>
      </c>
      <c r="F1057" s="58">
        <v>44892</v>
      </c>
      <c r="G1057" s="54" t="str">
        <f t="shared" si="16"/>
        <v>Vencido</v>
      </c>
      <c r="H1057" s="54" t="s">
        <v>1010</v>
      </c>
      <c r="I1057" s="59" t="s">
        <v>197</v>
      </c>
    </row>
    <row r="1058" spans="2:9" ht="15" customHeight="1" x14ac:dyDescent="0.25">
      <c r="B1058" s="55" t="s">
        <v>83</v>
      </c>
      <c r="C1058" s="56">
        <v>1566000</v>
      </c>
      <c r="D1058" s="57">
        <v>0</v>
      </c>
      <c r="E1058" s="56">
        <v>1566000</v>
      </c>
      <c r="F1058" s="58">
        <v>44913</v>
      </c>
      <c r="G1058" s="54" t="str">
        <f t="shared" si="16"/>
        <v>Vencido</v>
      </c>
      <c r="H1058" s="54" t="s">
        <v>1010</v>
      </c>
      <c r="I1058" s="59" t="s">
        <v>197</v>
      </c>
    </row>
    <row r="1059" spans="2:9" ht="15" customHeight="1" x14ac:dyDescent="0.25">
      <c r="B1059" s="55" t="s">
        <v>83</v>
      </c>
      <c r="C1059" s="56">
        <v>1344000</v>
      </c>
      <c r="D1059" s="57">
        <v>0</v>
      </c>
      <c r="E1059" s="56">
        <v>1344000</v>
      </c>
      <c r="F1059" s="58">
        <v>44917</v>
      </c>
      <c r="G1059" s="54" t="str">
        <f t="shared" si="16"/>
        <v>Vencido</v>
      </c>
      <c r="H1059" s="54" t="s">
        <v>1010</v>
      </c>
      <c r="I1059" s="59" t="s">
        <v>197</v>
      </c>
    </row>
    <row r="1060" spans="2:9" ht="15" customHeight="1" x14ac:dyDescent="0.25">
      <c r="B1060" s="55" t="s">
        <v>83</v>
      </c>
      <c r="C1060" s="56">
        <v>760000</v>
      </c>
      <c r="D1060" s="57">
        <v>0</v>
      </c>
      <c r="E1060" s="56">
        <v>760000</v>
      </c>
      <c r="F1060" s="58">
        <v>44917</v>
      </c>
      <c r="G1060" s="54" t="str">
        <f t="shared" si="16"/>
        <v>Vencido</v>
      </c>
      <c r="H1060" s="54" t="s">
        <v>1010</v>
      </c>
      <c r="I1060" s="59" t="s">
        <v>197</v>
      </c>
    </row>
    <row r="1061" spans="2:9" ht="15" customHeight="1" x14ac:dyDescent="0.25">
      <c r="B1061" s="55" t="s">
        <v>83</v>
      </c>
      <c r="C1061" s="56">
        <v>880000</v>
      </c>
      <c r="D1061" s="57">
        <v>0</v>
      </c>
      <c r="E1061" s="56">
        <v>880000</v>
      </c>
      <c r="F1061" s="58">
        <v>44917</v>
      </c>
      <c r="G1061" s="54" t="str">
        <f t="shared" si="16"/>
        <v>Vencido</v>
      </c>
      <c r="H1061" s="54" t="s">
        <v>1010</v>
      </c>
      <c r="I1061" s="59" t="s">
        <v>197</v>
      </c>
    </row>
    <row r="1062" spans="2:9" ht="15" customHeight="1" x14ac:dyDescent="0.25">
      <c r="B1062" s="55" t="s">
        <v>83</v>
      </c>
      <c r="C1062" s="56">
        <v>2444000</v>
      </c>
      <c r="D1062" s="57">
        <v>0</v>
      </c>
      <c r="E1062" s="56">
        <v>2444000</v>
      </c>
      <c r="F1062" s="58">
        <v>44925</v>
      </c>
      <c r="G1062" s="54" t="str">
        <f t="shared" si="16"/>
        <v>Vencido</v>
      </c>
      <c r="H1062" s="54" t="s">
        <v>1010</v>
      </c>
      <c r="I1062" s="59" t="s">
        <v>197</v>
      </c>
    </row>
    <row r="1063" spans="2:9" ht="15" customHeight="1" x14ac:dyDescent="0.25">
      <c r="B1063" s="55" t="s">
        <v>83</v>
      </c>
      <c r="C1063" s="56">
        <v>1007000</v>
      </c>
      <c r="D1063" s="57">
        <v>0</v>
      </c>
      <c r="E1063" s="56">
        <v>1007000</v>
      </c>
      <c r="F1063" s="58">
        <v>44928</v>
      </c>
      <c r="G1063" s="54" t="str">
        <f t="shared" si="16"/>
        <v>Vigente</v>
      </c>
      <c r="H1063" s="54" t="s">
        <v>1010</v>
      </c>
      <c r="I1063" s="59" t="s">
        <v>197</v>
      </c>
    </row>
    <row r="1064" spans="2:9" ht="15" customHeight="1" x14ac:dyDescent="0.25">
      <c r="B1064" s="55" t="s">
        <v>83</v>
      </c>
      <c r="C1064" s="56">
        <v>1838000</v>
      </c>
      <c r="D1064" s="57">
        <v>0</v>
      </c>
      <c r="E1064" s="56">
        <v>1838000</v>
      </c>
      <c r="F1064" s="58">
        <v>44940</v>
      </c>
      <c r="G1064" s="54" t="str">
        <f t="shared" si="16"/>
        <v>Vigente</v>
      </c>
      <c r="H1064" s="54" t="s">
        <v>1010</v>
      </c>
      <c r="I1064" s="59" t="s">
        <v>197</v>
      </c>
    </row>
    <row r="1065" spans="2:9" ht="15" customHeight="1" x14ac:dyDescent="0.25">
      <c r="B1065" s="55" t="s">
        <v>613</v>
      </c>
      <c r="C1065" s="56">
        <v>5100000</v>
      </c>
      <c r="D1065" s="57">
        <v>0</v>
      </c>
      <c r="E1065" s="56">
        <v>5100000</v>
      </c>
      <c r="F1065" s="58">
        <v>44942</v>
      </c>
      <c r="G1065" s="54" t="str">
        <f t="shared" si="16"/>
        <v>Vigente</v>
      </c>
      <c r="H1065" s="54" t="s">
        <v>1010</v>
      </c>
      <c r="I1065" s="59" t="s">
        <v>197</v>
      </c>
    </row>
    <row r="1066" spans="2:9" ht="15" customHeight="1" x14ac:dyDescent="0.25">
      <c r="B1066" s="55" t="s">
        <v>613</v>
      </c>
      <c r="C1066" s="56">
        <v>7300400</v>
      </c>
      <c r="D1066" s="57">
        <v>0</v>
      </c>
      <c r="E1066" s="56">
        <v>7300400</v>
      </c>
      <c r="F1066" s="58">
        <v>44942</v>
      </c>
      <c r="G1066" s="54" t="str">
        <f t="shared" si="16"/>
        <v>Vigente</v>
      </c>
      <c r="H1066" s="54" t="s">
        <v>1010</v>
      </c>
      <c r="I1066" s="59" t="s">
        <v>197</v>
      </c>
    </row>
    <row r="1067" spans="2:9" ht="15" customHeight="1" x14ac:dyDescent="0.25">
      <c r="B1067" s="55" t="s">
        <v>613</v>
      </c>
      <c r="C1067" s="56">
        <v>10220000</v>
      </c>
      <c r="D1067" s="57">
        <v>0</v>
      </c>
      <c r="E1067" s="56">
        <v>10220000</v>
      </c>
      <c r="F1067" s="58">
        <v>44942</v>
      </c>
      <c r="G1067" s="54" t="str">
        <f t="shared" si="16"/>
        <v>Vigente</v>
      </c>
      <c r="H1067" s="54" t="s">
        <v>1010</v>
      </c>
      <c r="I1067" s="59" t="s">
        <v>197</v>
      </c>
    </row>
    <row r="1068" spans="2:9" ht="15" customHeight="1" x14ac:dyDescent="0.25">
      <c r="B1068" s="55" t="s">
        <v>613</v>
      </c>
      <c r="C1068" s="56">
        <v>6930400</v>
      </c>
      <c r="D1068" s="57">
        <v>0</v>
      </c>
      <c r="E1068" s="56">
        <v>6930400</v>
      </c>
      <c r="F1068" s="58">
        <v>44942</v>
      </c>
      <c r="G1068" s="54" t="str">
        <f t="shared" si="16"/>
        <v>Vigente</v>
      </c>
      <c r="H1068" s="54" t="s">
        <v>1010</v>
      </c>
      <c r="I1068" s="59" t="s">
        <v>197</v>
      </c>
    </row>
    <row r="1069" spans="2:9" ht="15" customHeight="1" x14ac:dyDescent="0.25">
      <c r="B1069" s="55" t="s">
        <v>36</v>
      </c>
      <c r="C1069" s="56">
        <v>33423300</v>
      </c>
      <c r="D1069" s="57">
        <v>0</v>
      </c>
      <c r="E1069" s="56">
        <v>33423300</v>
      </c>
      <c r="F1069" s="58">
        <v>44772</v>
      </c>
      <c r="G1069" s="54" t="str">
        <f t="shared" si="16"/>
        <v>Vencido</v>
      </c>
      <c r="H1069" s="54" t="s">
        <v>1010</v>
      </c>
      <c r="I1069" s="59" t="s">
        <v>197</v>
      </c>
    </row>
    <row r="1070" spans="2:9" ht="15" customHeight="1" x14ac:dyDescent="0.25">
      <c r="B1070" s="55" t="s">
        <v>36</v>
      </c>
      <c r="C1070" s="56">
        <v>9000000</v>
      </c>
      <c r="D1070" s="57">
        <v>0</v>
      </c>
      <c r="E1070" s="56">
        <v>9000000</v>
      </c>
      <c r="F1070" s="58">
        <v>45046</v>
      </c>
      <c r="G1070" s="54" t="str">
        <f t="shared" si="16"/>
        <v>Vigente</v>
      </c>
      <c r="H1070" s="54" t="s">
        <v>1010</v>
      </c>
      <c r="I1070" s="59" t="s">
        <v>197</v>
      </c>
    </row>
    <row r="1071" spans="2:9" ht="15" customHeight="1" x14ac:dyDescent="0.25">
      <c r="B1071" s="55" t="s">
        <v>36</v>
      </c>
      <c r="C1071" s="56">
        <v>0</v>
      </c>
      <c r="D1071" s="57">
        <v>897.93</v>
      </c>
      <c r="E1071" s="56">
        <v>6590464.9865999995</v>
      </c>
      <c r="F1071" s="58" t="s">
        <v>39</v>
      </c>
      <c r="G1071" s="54" t="str">
        <f t="shared" si="16"/>
        <v>Vencido</v>
      </c>
      <c r="H1071" s="54" t="s">
        <v>1010</v>
      </c>
      <c r="I1071" s="59" t="s">
        <v>295</v>
      </c>
    </row>
    <row r="1072" spans="2:9" ht="15" customHeight="1" x14ac:dyDescent="0.25">
      <c r="B1072" s="55" t="s">
        <v>36</v>
      </c>
      <c r="C1072" s="56">
        <v>0</v>
      </c>
      <c r="D1072" s="57">
        <v>537.28</v>
      </c>
      <c r="E1072" s="56">
        <v>3943431.0335999997</v>
      </c>
      <c r="F1072" s="58" t="s">
        <v>39</v>
      </c>
      <c r="G1072" s="54" t="str">
        <f t="shared" si="16"/>
        <v>Vencido</v>
      </c>
      <c r="H1072" s="54" t="s">
        <v>1010</v>
      </c>
      <c r="I1072" s="59" t="s">
        <v>295</v>
      </c>
    </row>
    <row r="1073" spans="2:9" ht="15" customHeight="1" x14ac:dyDescent="0.25">
      <c r="B1073" s="55" t="s">
        <v>36</v>
      </c>
      <c r="C1073" s="56">
        <v>0</v>
      </c>
      <c r="D1073" s="57">
        <v>2567</v>
      </c>
      <c r="E1073" s="56">
        <v>18840804.539999999</v>
      </c>
      <c r="F1073" s="58" t="s">
        <v>39</v>
      </c>
      <c r="G1073" s="54" t="str">
        <f t="shared" si="16"/>
        <v>Vencido</v>
      </c>
      <c r="H1073" s="54" t="s">
        <v>1010</v>
      </c>
      <c r="I1073" s="59" t="s">
        <v>295</v>
      </c>
    </row>
    <row r="1074" spans="2:9" ht="15" customHeight="1" x14ac:dyDescent="0.25">
      <c r="B1074" s="55" t="s">
        <v>36</v>
      </c>
      <c r="C1074" s="56">
        <v>0</v>
      </c>
      <c r="D1074" s="57">
        <v>2136.7600000000002</v>
      </c>
      <c r="E1074" s="56">
        <v>15683006.431200001</v>
      </c>
      <c r="F1074" s="58" t="s">
        <v>615</v>
      </c>
      <c r="G1074" s="54" t="str">
        <f t="shared" si="16"/>
        <v>Vencido</v>
      </c>
      <c r="H1074" s="54" t="s">
        <v>1010</v>
      </c>
      <c r="I1074" s="59" t="s">
        <v>295</v>
      </c>
    </row>
    <row r="1075" spans="2:9" ht="15" customHeight="1" x14ac:dyDescent="0.25">
      <c r="B1075" s="55" t="s">
        <v>36</v>
      </c>
      <c r="C1075" s="56">
        <v>0</v>
      </c>
      <c r="D1075" s="57">
        <v>893</v>
      </c>
      <c r="E1075" s="56">
        <v>6554280.6600000001</v>
      </c>
      <c r="F1075" s="58" t="s">
        <v>39</v>
      </c>
      <c r="G1075" s="54" t="str">
        <f t="shared" si="16"/>
        <v>Vencido</v>
      </c>
      <c r="H1075" s="54" t="s">
        <v>1010</v>
      </c>
      <c r="I1075" s="59" t="s">
        <v>295</v>
      </c>
    </row>
    <row r="1076" spans="2:9" ht="15" customHeight="1" x14ac:dyDescent="0.25">
      <c r="B1076" s="55" t="s">
        <v>36</v>
      </c>
      <c r="C1076" s="56">
        <v>0</v>
      </c>
      <c r="D1076" s="57">
        <v>142.69999999999999</v>
      </c>
      <c r="E1076" s="56">
        <v>1047363.7739999999</v>
      </c>
      <c r="F1076" s="58" t="s">
        <v>39</v>
      </c>
      <c r="G1076" s="54" t="str">
        <f t="shared" si="16"/>
        <v>Vencido</v>
      </c>
      <c r="H1076" s="54" t="s">
        <v>1010</v>
      </c>
      <c r="I1076" s="59" t="s">
        <v>295</v>
      </c>
    </row>
    <row r="1077" spans="2:9" ht="15" customHeight="1" x14ac:dyDescent="0.25">
      <c r="B1077" s="55" t="s">
        <v>36</v>
      </c>
      <c r="C1077" s="56">
        <v>0</v>
      </c>
      <c r="D1077" s="57">
        <v>6430</v>
      </c>
      <c r="E1077" s="56">
        <v>47193756.600000001</v>
      </c>
      <c r="F1077" s="58" t="s">
        <v>39</v>
      </c>
      <c r="G1077" s="54" t="str">
        <f t="shared" si="16"/>
        <v>Vencido</v>
      </c>
      <c r="H1077" s="54" t="s">
        <v>1010</v>
      </c>
      <c r="I1077" s="59" t="s">
        <v>295</v>
      </c>
    </row>
    <row r="1078" spans="2:9" ht="15" customHeight="1" x14ac:dyDescent="0.25">
      <c r="B1078" s="55" t="s">
        <v>36</v>
      </c>
      <c r="C1078" s="56">
        <v>0</v>
      </c>
      <c r="D1078" s="57">
        <v>600</v>
      </c>
      <c r="E1078" s="56">
        <v>4403772</v>
      </c>
      <c r="F1078" s="58" t="s">
        <v>39</v>
      </c>
      <c r="G1078" s="54" t="str">
        <f t="shared" si="16"/>
        <v>Vencido</v>
      </c>
      <c r="H1078" s="54" t="s">
        <v>1010</v>
      </c>
      <c r="I1078" s="59" t="s">
        <v>295</v>
      </c>
    </row>
    <row r="1079" spans="2:9" ht="15" customHeight="1" x14ac:dyDescent="0.25">
      <c r="B1079" s="55" t="s">
        <v>36</v>
      </c>
      <c r="C1079" s="56">
        <v>0</v>
      </c>
      <c r="D1079" s="57">
        <v>5040</v>
      </c>
      <c r="E1079" s="56">
        <v>36991684.799999997</v>
      </c>
      <c r="F1079" s="58" t="s">
        <v>438</v>
      </c>
      <c r="G1079" s="54" t="str">
        <f t="shared" si="16"/>
        <v>Vencido</v>
      </c>
      <c r="H1079" s="54" t="s">
        <v>1010</v>
      </c>
      <c r="I1079" s="59" t="s">
        <v>295</v>
      </c>
    </row>
    <row r="1080" spans="2:9" ht="15" customHeight="1" x14ac:dyDescent="0.25">
      <c r="B1080" s="55" t="s">
        <v>36</v>
      </c>
      <c r="C1080" s="56">
        <v>0</v>
      </c>
      <c r="D1080" s="57">
        <v>10680</v>
      </c>
      <c r="E1080" s="56">
        <v>78387141.599999994</v>
      </c>
      <c r="F1080" s="58" t="s">
        <v>441</v>
      </c>
      <c r="G1080" s="54" t="str">
        <f t="shared" si="16"/>
        <v>Vencido</v>
      </c>
      <c r="H1080" s="54" t="s">
        <v>1010</v>
      </c>
      <c r="I1080" s="59" t="s">
        <v>295</v>
      </c>
    </row>
    <row r="1081" spans="2:9" ht="15" customHeight="1" x14ac:dyDescent="0.25">
      <c r="B1081" s="55" t="s">
        <v>36</v>
      </c>
      <c r="C1081" s="56">
        <v>0</v>
      </c>
      <c r="D1081" s="57">
        <v>1360</v>
      </c>
      <c r="E1081" s="56">
        <v>9981883.1999999993</v>
      </c>
      <c r="F1081" s="58" t="s">
        <v>441</v>
      </c>
      <c r="G1081" s="54" t="str">
        <f t="shared" si="16"/>
        <v>Vencido</v>
      </c>
      <c r="H1081" s="54" t="s">
        <v>1010</v>
      </c>
      <c r="I1081" s="59" t="s">
        <v>295</v>
      </c>
    </row>
    <row r="1082" spans="2:9" ht="15" customHeight="1" x14ac:dyDescent="0.25">
      <c r="B1082" s="55" t="s">
        <v>36</v>
      </c>
      <c r="C1082" s="56">
        <v>0</v>
      </c>
      <c r="D1082" s="57">
        <v>4138.3</v>
      </c>
      <c r="E1082" s="56">
        <v>30373549.446000002</v>
      </c>
      <c r="F1082" s="58" t="s">
        <v>513</v>
      </c>
      <c r="G1082" s="54" t="str">
        <f t="shared" si="16"/>
        <v>Vigente</v>
      </c>
      <c r="H1082" s="54" t="s">
        <v>1010</v>
      </c>
      <c r="I1082" s="59" t="s">
        <v>295</v>
      </c>
    </row>
    <row r="1083" spans="2:9" ht="15" customHeight="1" x14ac:dyDescent="0.25">
      <c r="B1083" s="55" t="s">
        <v>38</v>
      </c>
      <c r="C1083" s="56">
        <v>4500000</v>
      </c>
      <c r="D1083" s="57">
        <v>0</v>
      </c>
      <c r="E1083" s="56">
        <v>4500000</v>
      </c>
      <c r="F1083" s="58">
        <v>45046</v>
      </c>
      <c r="G1083" s="54" t="str">
        <f t="shared" si="16"/>
        <v>Vigente</v>
      </c>
      <c r="H1083" s="54" t="s">
        <v>1010</v>
      </c>
      <c r="I1083" s="59" t="s">
        <v>197</v>
      </c>
    </row>
    <row r="1084" spans="2:9" ht="15" customHeight="1" x14ac:dyDescent="0.25">
      <c r="B1084" s="55" t="s">
        <v>38</v>
      </c>
      <c r="C1084" s="56">
        <v>0</v>
      </c>
      <c r="D1084" s="57">
        <v>1056.25</v>
      </c>
      <c r="E1084" s="56">
        <v>7752473.625</v>
      </c>
      <c r="F1084" s="58" t="s">
        <v>513</v>
      </c>
      <c r="G1084" s="54" t="str">
        <f t="shared" si="16"/>
        <v>Vigente</v>
      </c>
      <c r="H1084" s="54" t="s">
        <v>1010</v>
      </c>
      <c r="I1084" s="59" t="s">
        <v>295</v>
      </c>
    </row>
    <row r="1085" spans="2:9" ht="15" customHeight="1" x14ac:dyDescent="0.25">
      <c r="B1085" s="55" t="s">
        <v>38</v>
      </c>
      <c r="C1085" s="56">
        <v>0</v>
      </c>
      <c r="D1085" s="57">
        <v>484.28</v>
      </c>
      <c r="E1085" s="56">
        <v>3554431.1735999999</v>
      </c>
      <c r="F1085" s="58" t="s">
        <v>488</v>
      </c>
      <c r="G1085" s="54" t="str">
        <f t="shared" si="16"/>
        <v>Vencido</v>
      </c>
      <c r="H1085" s="54" t="s">
        <v>1010</v>
      </c>
      <c r="I1085" s="59" t="s">
        <v>295</v>
      </c>
    </row>
    <row r="1086" spans="2:9" ht="15" customHeight="1" x14ac:dyDescent="0.25">
      <c r="B1086" s="55" t="s">
        <v>38</v>
      </c>
      <c r="C1086" s="56">
        <v>0</v>
      </c>
      <c r="D1086" s="57">
        <v>21640.880000000001</v>
      </c>
      <c r="E1086" s="56">
        <v>158835835.6656</v>
      </c>
      <c r="F1086" s="58" t="s">
        <v>515</v>
      </c>
      <c r="G1086" s="54" t="str">
        <f t="shared" si="16"/>
        <v>Vencido</v>
      </c>
      <c r="H1086" s="54" t="s">
        <v>1010</v>
      </c>
      <c r="I1086" s="59" t="s">
        <v>295</v>
      </c>
    </row>
    <row r="1087" spans="2:9" ht="15" customHeight="1" x14ac:dyDescent="0.25">
      <c r="B1087" s="55" t="s">
        <v>243</v>
      </c>
      <c r="C1087" s="56">
        <v>0</v>
      </c>
      <c r="D1087" s="57">
        <v>166.27</v>
      </c>
      <c r="E1087" s="56">
        <v>1220358.6174000001</v>
      </c>
      <c r="F1087" s="58" t="s">
        <v>186</v>
      </c>
      <c r="G1087" s="54" t="str">
        <f t="shared" si="16"/>
        <v>Vencido</v>
      </c>
      <c r="H1087" s="54" t="s">
        <v>1010</v>
      </c>
      <c r="I1087" s="59" t="s">
        <v>295</v>
      </c>
    </row>
    <row r="1088" spans="2:9" ht="15" customHeight="1" x14ac:dyDescent="0.25">
      <c r="B1088" s="55" t="s">
        <v>243</v>
      </c>
      <c r="C1088" s="56">
        <v>0</v>
      </c>
      <c r="D1088" s="57">
        <v>129</v>
      </c>
      <c r="E1088" s="56">
        <v>946810.98</v>
      </c>
      <c r="F1088" s="58" t="s">
        <v>436</v>
      </c>
      <c r="G1088" s="54" t="str">
        <f t="shared" si="16"/>
        <v>Vencido</v>
      </c>
      <c r="H1088" s="54" t="s">
        <v>1010</v>
      </c>
      <c r="I1088" s="59" t="s">
        <v>295</v>
      </c>
    </row>
    <row r="1089" spans="2:9" ht="15" customHeight="1" x14ac:dyDescent="0.25">
      <c r="B1089" s="55" t="s">
        <v>244</v>
      </c>
      <c r="C1089" s="56">
        <v>0</v>
      </c>
      <c r="D1089" s="57">
        <v>5456.32</v>
      </c>
      <c r="E1089" s="56">
        <v>40047315.398399994</v>
      </c>
      <c r="F1089" s="58" t="s">
        <v>442</v>
      </c>
      <c r="G1089" s="54" t="str">
        <f t="shared" si="16"/>
        <v>Vencido</v>
      </c>
      <c r="H1089" s="54" t="s">
        <v>1010</v>
      </c>
      <c r="I1089" s="59" t="s">
        <v>295</v>
      </c>
    </row>
    <row r="1090" spans="2:9" ht="15" customHeight="1" x14ac:dyDescent="0.25">
      <c r="B1090" s="55" t="s">
        <v>244</v>
      </c>
      <c r="C1090" s="56">
        <v>0</v>
      </c>
      <c r="D1090" s="57">
        <v>6821.14</v>
      </c>
      <c r="E1090" s="56">
        <v>50064575.566799998</v>
      </c>
      <c r="F1090" s="58" t="s">
        <v>433</v>
      </c>
      <c r="G1090" s="54" t="str">
        <f t="shared" si="16"/>
        <v>Vigente</v>
      </c>
      <c r="H1090" s="54" t="s">
        <v>1010</v>
      </c>
      <c r="I1090" s="59" t="s">
        <v>295</v>
      </c>
    </row>
    <row r="1091" spans="2:9" ht="15" customHeight="1" x14ac:dyDescent="0.25">
      <c r="B1091" s="55" t="s">
        <v>244</v>
      </c>
      <c r="C1091" s="56">
        <v>0</v>
      </c>
      <c r="D1091" s="57">
        <v>5116.2299999999996</v>
      </c>
      <c r="E1091" s="56">
        <v>37551184.032599993</v>
      </c>
      <c r="F1091" s="58" t="s">
        <v>457</v>
      </c>
      <c r="G1091" s="54" t="str">
        <f t="shared" si="16"/>
        <v>Vencido</v>
      </c>
      <c r="H1091" s="54" t="s">
        <v>1010</v>
      </c>
      <c r="I1091" s="59" t="s">
        <v>295</v>
      </c>
    </row>
    <row r="1092" spans="2:9" ht="15" customHeight="1" x14ac:dyDescent="0.25">
      <c r="B1092" s="55" t="s">
        <v>244</v>
      </c>
      <c r="C1092" s="56">
        <v>0</v>
      </c>
      <c r="D1092" s="57">
        <v>11937.88</v>
      </c>
      <c r="E1092" s="56">
        <v>87619502.805599988</v>
      </c>
      <c r="F1092" s="58" t="s">
        <v>617</v>
      </c>
      <c r="G1092" s="54" t="str">
        <f t="shared" si="16"/>
        <v>Vigente</v>
      </c>
      <c r="H1092" s="54" t="s">
        <v>1010</v>
      </c>
      <c r="I1092" s="59" t="s">
        <v>295</v>
      </c>
    </row>
    <row r="1093" spans="2:9" ht="15" customHeight="1" x14ac:dyDescent="0.25">
      <c r="B1093" s="55" t="s">
        <v>618</v>
      </c>
      <c r="C1093" s="56">
        <v>0</v>
      </c>
      <c r="D1093" s="57">
        <v>8896</v>
      </c>
      <c r="E1093" s="56">
        <v>65293259.519999996</v>
      </c>
      <c r="F1093" s="58" t="s">
        <v>434</v>
      </c>
      <c r="G1093" s="54" t="str">
        <f t="shared" si="16"/>
        <v>Vigente</v>
      </c>
      <c r="H1093" s="54" t="s">
        <v>1010</v>
      </c>
      <c r="I1093" s="59" t="s">
        <v>295</v>
      </c>
    </row>
    <row r="1094" spans="2:9" ht="15" customHeight="1" x14ac:dyDescent="0.25">
      <c r="B1094" s="55" t="s">
        <v>84</v>
      </c>
      <c r="C1094" s="56">
        <v>1189181</v>
      </c>
      <c r="D1094" s="57">
        <v>0</v>
      </c>
      <c r="E1094" s="56">
        <v>1189181</v>
      </c>
      <c r="F1094" s="58">
        <v>44742</v>
      </c>
      <c r="G1094" s="54" t="str">
        <f t="shared" si="16"/>
        <v>Vencido</v>
      </c>
      <c r="H1094" s="54" t="s">
        <v>1010</v>
      </c>
      <c r="I1094" s="59" t="s">
        <v>197</v>
      </c>
    </row>
    <row r="1095" spans="2:9" ht="15" customHeight="1" x14ac:dyDescent="0.25">
      <c r="B1095" s="55" t="s">
        <v>619</v>
      </c>
      <c r="C1095" s="56">
        <v>160000</v>
      </c>
      <c r="D1095" s="57">
        <v>0</v>
      </c>
      <c r="E1095" s="56">
        <v>160000</v>
      </c>
      <c r="F1095" s="58">
        <v>44906</v>
      </c>
      <c r="G1095" s="54" t="str">
        <f t="shared" si="16"/>
        <v>Vencido</v>
      </c>
      <c r="H1095" s="54" t="s">
        <v>1010</v>
      </c>
      <c r="I1095" s="59" t="s">
        <v>197</v>
      </c>
    </row>
    <row r="1096" spans="2:9" ht="15" customHeight="1" x14ac:dyDescent="0.25">
      <c r="B1096" s="55" t="s">
        <v>619</v>
      </c>
      <c r="C1096" s="56">
        <v>765500</v>
      </c>
      <c r="D1096" s="57">
        <v>0</v>
      </c>
      <c r="E1096" s="56">
        <v>765500</v>
      </c>
      <c r="F1096" s="58">
        <v>44928</v>
      </c>
      <c r="G1096" s="54" t="str">
        <f t="shared" si="16"/>
        <v>Vigente</v>
      </c>
      <c r="H1096" s="54" t="s">
        <v>1010</v>
      </c>
      <c r="I1096" s="59" t="s">
        <v>197</v>
      </c>
    </row>
    <row r="1097" spans="2:9" ht="15" customHeight="1" x14ac:dyDescent="0.25">
      <c r="B1097" s="55" t="s">
        <v>619</v>
      </c>
      <c r="C1097" s="56">
        <v>480000</v>
      </c>
      <c r="D1097" s="57">
        <v>0</v>
      </c>
      <c r="E1097" s="56">
        <v>480000</v>
      </c>
      <c r="F1097" s="58">
        <v>44956</v>
      </c>
      <c r="G1097" s="54" t="str">
        <f t="shared" si="16"/>
        <v>Vigente</v>
      </c>
      <c r="H1097" s="54" t="s">
        <v>1010</v>
      </c>
      <c r="I1097" s="59" t="s">
        <v>197</v>
      </c>
    </row>
    <row r="1098" spans="2:9" ht="15" customHeight="1" x14ac:dyDescent="0.25">
      <c r="B1098" s="55" t="s">
        <v>620</v>
      </c>
      <c r="C1098" s="56">
        <v>550000</v>
      </c>
      <c r="D1098" s="57">
        <v>0</v>
      </c>
      <c r="E1098" s="56">
        <v>550000</v>
      </c>
      <c r="F1098" s="58">
        <v>44914</v>
      </c>
      <c r="G1098" s="54" t="str">
        <f t="shared" si="16"/>
        <v>Vencido</v>
      </c>
      <c r="H1098" s="54" t="s">
        <v>1010</v>
      </c>
      <c r="I1098" s="59" t="s">
        <v>350</v>
      </c>
    </row>
    <row r="1099" spans="2:9" ht="15" customHeight="1" x14ac:dyDescent="0.25">
      <c r="B1099" s="55" t="s">
        <v>621</v>
      </c>
      <c r="C1099" s="56">
        <v>1974000</v>
      </c>
      <c r="D1099" s="57">
        <v>0</v>
      </c>
      <c r="E1099" s="56">
        <v>1974000</v>
      </c>
      <c r="F1099" s="58">
        <v>44917</v>
      </c>
      <c r="G1099" s="54" t="str">
        <f t="shared" si="16"/>
        <v>Vencido</v>
      </c>
      <c r="H1099" s="54" t="s">
        <v>1010</v>
      </c>
      <c r="I1099" s="59" t="s">
        <v>197</v>
      </c>
    </row>
    <row r="1100" spans="2:9" ht="15" customHeight="1" x14ac:dyDescent="0.25">
      <c r="B1100" s="55" t="s">
        <v>621</v>
      </c>
      <c r="C1100" s="56">
        <v>540000</v>
      </c>
      <c r="D1100" s="57">
        <v>0</v>
      </c>
      <c r="E1100" s="56">
        <v>540000</v>
      </c>
      <c r="F1100" s="58">
        <v>44938</v>
      </c>
      <c r="G1100" s="54" t="str">
        <f t="shared" si="16"/>
        <v>Vigente</v>
      </c>
      <c r="H1100" s="54" t="s">
        <v>1010</v>
      </c>
      <c r="I1100" s="59" t="s">
        <v>197</v>
      </c>
    </row>
    <row r="1101" spans="2:9" ht="15" customHeight="1" x14ac:dyDescent="0.25">
      <c r="B1101" s="55" t="s">
        <v>85</v>
      </c>
      <c r="C1101" s="56">
        <v>453280</v>
      </c>
      <c r="D1101" s="57">
        <v>0</v>
      </c>
      <c r="E1101" s="56">
        <v>453280</v>
      </c>
      <c r="F1101" s="58">
        <v>43346</v>
      </c>
      <c r="G1101" s="54" t="str">
        <f t="shared" si="16"/>
        <v>Vencido</v>
      </c>
      <c r="H1101" s="54" t="s">
        <v>1010</v>
      </c>
      <c r="I1101" s="59" t="s">
        <v>197</v>
      </c>
    </row>
    <row r="1102" spans="2:9" ht="15" customHeight="1" x14ac:dyDescent="0.25">
      <c r="B1102" s="55" t="s">
        <v>86</v>
      </c>
      <c r="C1102" s="56">
        <v>0</v>
      </c>
      <c r="D1102" s="57">
        <v>0</v>
      </c>
      <c r="E1102" s="56">
        <v>0</v>
      </c>
      <c r="F1102" s="58">
        <v>43585</v>
      </c>
      <c r="G1102" s="54" t="str">
        <f t="shared" si="16"/>
        <v>Vencido</v>
      </c>
      <c r="H1102" s="54" t="s">
        <v>1010</v>
      </c>
      <c r="I1102" s="59" t="s">
        <v>197</v>
      </c>
    </row>
    <row r="1103" spans="2:9" ht="15" customHeight="1" x14ac:dyDescent="0.25">
      <c r="B1103" s="55" t="s">
        <v>86</v>
      </c>
      <c r="C1103" s="56">
        <v>782546</v>
      </c>
      <c r="D1103" s="57">
        <v>0</v>
      </c>
      <c r="E1103" s="56">
        <v>782546</v>
      </c>
      <c r="F1103" s="58">
        <v>44890</v>
      </c>
      <c r="G1103" s="54" t="str">
        <f t="shared" si="16"/>
        <v>Vencido</v>
      </c>
      <c r="H1103" s="54" t="s">
        <v>1010</v>
      </c>
      <c r="I1103" s="59" t="s">
        <v>197</v>
      </c>
    </row>
    <row r="1104" spans="2:9" ht="15" customHeight="1" x14ac:dyDescent="0.25">
      <c r="B1104" s="55" t="s">
        <v>86</v>
      </c>
      <c r="C1104" s="56">
        <v>280000</v>
      </c>
      <c r="D1104" s="57">
        <v>0</v>
      </c>
      <c r="E1104" s="56">
        <v>280000</v>
      </c>
      <c r="F1104" s="58">
        <v>44913</v>
      </c>
      <c r="G1104" s="54" t="str">
        <f t="shared" ref="G1104:G1167" si="17">+IF((F1104-$C$6)&gt;0,"Vigente","Vencido")</f>
        <v>Vencido</v>
      </c>
      <c r="H1104" s="54" t="s">
        <v>1010</v>
      </c>
      <c r="I1104" s="59" t="s">
        <v>197</v>
      </c>
    </row>
    <row r="1105" spans="2:9" ht="15" customHeight="1" x14ac:dyDescent="0.25">
      <c r="B1105" s="55" t="s">
        <v>86</v>
      </c>
      <c r="C1105" s="56">
        <v>1990000</v>
      </c>
      <c r="D1105" s="57">
        <v>0</v>
      </c>
      <c r="E1105" s="56">
        <v>1990000</v>
      </c>
      <c r="F1105" s="58">
        <v>44917</v>
      </c>
      <c r="G1105" s="54" t="str">
        <f t="shared" si="17"/>
        <v>Vencido</v>
      </c>
      <c r="H1105" s="54" t="s">
        <v>1010</v>
      </c>
      <c r="I1105" s="59" t="s">
        <v>197</v>
      </c>
    </row>
    <row r="1106" spans="2:9" ht="15" customHeight="1" x14ac:dyDescent="0.25">
      <c r="B1106" s="55" t="s">
        <v>86</v>
      </c>
      <c r="C1106" s="56">
        <v>1569000</v>
      </c>
      <c r="D1106" s="57">
        <v>0</v>
      </c>
      <c r="E1106" s="56">
        <v>1569000</v>
      </c>
      <c r="F1106" s="58">
        <v>44918</v>
      </c>
      <c r="G1106" s="54" t="str">
        <f t="shared" si="17"/>
        <v>Vencido</v>
      </c>
      <c r="H1106" s="54" t="s">
        <v>1010</v>
      </c>
      <c r="I1106" s="59" t="s">
        <v>197</v>
      </c>
    </row>
    <row r="1107" spans="2:9" ht="15" customHeight="1" x14ac:dyDescent="0.25">
      <c r="B1107" s="55" t="s">
        <v>86</v>
      </c>
      <c r="C1107" s="56">
        <v>160000</v>
      </c>
      <c r="D1107" s="57">
        <v>0</v>
      </c>
      <c r="E1107" s="56">
        <v>160000</v>
      </c>
      <c r="F1107" s="58">
        <v>44919</v>
      </c>
      <c r="G1107" s="54" t="str">
        <f t="shared" si="17"/>
        <v>Vencido</v>
      </c>
      <c r="H1107" s="54" t="s">
        <v>1010</v>
      </c>
      <c r="I1107" s="59" t="s">
        <v>197</v>
      </c>
    </row>
    <row r="1108" spans="2:9" ht="15" customHeight="1" x14ac:dyDescent="0.25">
      <c r="B1108" s="55" t="s">
        <v>86</v>
      </c>
      <c r="C1108" s="56">
        <v>410000</v>
      </c>
      <c r="D1108" s="57">
        <v>0</v>
      </c>
      <c r="E1108" s="56">
        <v>410000</v>
      </c>
      <c r="F1108" s="58">
        <v>44919</v>
      </c>
      <c r="G1108" s="54" t="str">
        <f t="shared" si="17"/>
        <v>Vencido</v>
      </c>
      <c r="H1108" s="54" t="s">
        <v>1010</v>
      </c>
      <c r="I1108" s="59" t="s">
        <v>197</v>
      </c>
    </row>
    <row r="1109" spans="2:9" ht="15" customHeight="1" x14ac:dyDescent="0.25">
      <c r="B1109" s="55" t="s">
        <v>86</v>
      </c>
      <c r="C1109" s="56">
        <v>634000</v>
      </c>
      <c r="D1109" s="57">
        <v>0</v>
      </c>
      <c r="E1109" s="56">
        <v>634000</v>
      </c>
      <c r="F1109" s="58">
        <v>44919</v>
      </c>
      <c r="G1109" s="54" t="str">
        <f t="shared" si="17"/>
        <v>Vencido</v>
      </c>
      <c r="H1109" s="54" t="s">
        <v>1010</v>
      </c>
      <c r="I1109" s="59" t="s">
        <v>197</v>
      </c>
    </row>
    <row r="1110" spans="2:9" ht="15" customHeight="1" x14ac:dyDescent="0.25">
      <c r="B1110" s="55" t="s">
        <v>86</v>
      </c>
      <c r="C1110" s="56">
        <v>913000</v>
      </c>
      <c r="D1110" s="57">
        <v>0</v>
      </c>
      <c r="E1110" s="56">
        <v>913000</v>
      </c>
      <c r="F1110" s="58">
        <v>44920</v>
      </c>
      <c r="G1110" s="54" t="str">
        <f t="shared" si="17"/>
        <v>Vencido</v>
      </c>
      <c r="H1110" s="54" t="s">
        <v>1010</v>
      </c>
      <c r="I1110" s="59" t="s">
        <v>197</v>
      </c>
    </row>
    <row r="1111" spans="2:9" ht="15" customHeight="1" x14ac:dyDescent="0.25">
      <c r="B1111" s="55" t="s">
        <v>86</v>
      </c>
      <c r="C1111" s="56">
        <v>1767000</v>
      </c>
      <c r="D1111" s="57">
        <v>0</v>
      </c>
      <c r="E1111" s="56">
        <v>1767000</v>
      </c>
      <c r="F1111" s="58">
        <v>44920</v>
      </c>
      <c r="G1111" s="54" t="str">
        <f t="shared" si="17"/>
        <v>Vencido</v>
      </c>
      <c r="H1111" s="54" t="s">
        <v>1010</v>
      </c>
      <c r="I1111" s="59" t="s">
        <v>197</v>
      </c>
    </row>
    <row r="1112" spans="2:9" ht="15" customHeight="1" x14ac:dyDescent="0.25">
      <c r="B1112" s="55" t="s">
        <v>86</v>
      </c>
      <c r="C1112" s="56">
        <v>2331000</v>
      </c>
      <c r="D1112" s="57">
        <v>0</v>
      </c>
      <c r="E1112" s="56">
        <v>2331000</v>
      </c>
      <c r="F1112" s="58">
        <v>44920</v>
      </c>
      <c r="G1112" s="54" t="str">
        <f t="shared" si="17"/>
        <v>Vencido</v>
      </c>
      <c r="H1112" s="54" t="s">
        <v>1010</v>
      </c>
      <c r="I1112" s="59" t="s">
        <v>197</v>
      </c>
    </row>
    <row r="1113" spans="2:9" ht="15" customHeight="1" x14ac:dyDescent="0.25">
      <c r="B1113" s="55" t="s">
        <v>86</v>
      </c>
      <c r="C1113" s="56">
        <v>157500</v>
      </c>
      <c r="D1113" s="57">
        <v>0</v>
      </c>
      <c r="E1113" s="56">
        <v>157500</v>
      </c>
      <c r="F1113" s="58">
        <v>44920</v>
      </c>
      <c r="G1113" s="54" t="str">
        <f t="shared" si="17"/>
        <v>Vencido</v>
      </c>
      <c r="H1113" s="54" t="s">
        <v>1010</v>
      </c>
      <c r="I1113" s="59" t="s">
        <v>197</v>
      </c>
    </row>
    <row r="1114" spans="2:9" ht="15" customHeight="1" x14ac:dyDescent="0.25">
      <c r="B1114" s="55" t="s">
        <v>86</v>
      </c>
      <c r="C1114" s="56">
        <v>325000</v>
      </c>
      <c r="D1114" s="57">
        <v>0</v>
      </c>
      <c r="E1114" s="56">
        <v>325000</v>
      </c>
      <c r="F1114" s="58">
        <v>44920</v>
      </c>
      <c r="G1114" s="54" t="str">
        <f t="shared" si="17"/>
        <v>Vencido</v>
      </c>
      <c r="H1114" s="54" t="s">
        <v>1010</v>
      </c>
      <c r="I1114" s="59" t="s">
        <v>197</v>
      </c>
    </row>
    <row r="1115" spans="2:9" ht="15" customHeight="1" x14ac:dyDescent="0.25">
      <c r="B1115" s="55" t="s">
        <v>86</v>
      </c>
      <c r="C1115" s="56">
        <v>82500</v>
      </c>
      <c r="D1115" s="57">
        <v>0</v>
      </c>
      <c r="E1115" s="56">
        <v>82500</v>
      </c>
      <c r="F1115" s="58">
        <v>44920</v>
      </c>
      <c r="G1115" s="54" t="str">
        <f t="shared" si="17"/>
        <v>Vencido</v>
      </c>
      <c r="H1115" s="54" t="s">
        <v>1010</v>
      </c>
      <c r="I1115" s="59" t="s">
        <v>197</v>
      </c>
    </row>
    <row r="1116" spans="2:9" ht="15" customHeight="1" x14ac:dyDescent="0.25">
      <c r="B1116" s="55" t="s">
        <v>86</v>
      </c>
      <c r="C1116" s="56">
        <v>2320000</v>
      </c>
      <c r="D1116" s="57">
        <v>0</v>
      </c>
      <c r="E1116" s="56">
        <v>2320000</v>
      </c>
      <c r="F1116" s="58">
        <v>44931</v>
      </c>
      <c r="G1116" s="54" t="str">
        <f t="shared" si="17"/>
        <v>Vigente</v>
      </c>
      <c r="H1116" s="54" t="s">
        <v>1010</v>
      </c>
      <c r="I1116" s="59" t="s">
        <v>197</v>
      </c>
    </row>
    <row r="1117" spans="2:9" ht="15" customHeight="1" x14ac:dyDescent="0.25">
      <c r="B1117" s="55" t="s">
        <v>86</v>
      </c>
      <c r="C1117" s="56">
        <v>245000</v>
      </c>
      <c r="D1117" s="57">
        <v>0</v>
      </c>
      <c r="E1117" s="56">
        <v>245000</v>
      </c>
      <c r="F1117" s="58">
        <v>44931</v>
      </c>
      <c r="G1117" s="54" t="str">
        <f t="shared" si="17"/>
        <v>Vigente</v>
      </c>
      <c r="H1117" s="54" t="s">
        <v>1010</v>
      </c>
      <c r="I1117" s="59" t="s">
        <v>197</v>
      </c>
    </row>
    <row r="1118" spans="2:9" ht="15" customHeight="1" x14ac:dyDescent="0.25">
      <c r="B1118" s="55" t="s">
        <v>86</v>
      </c>
      <c r="C1118" s="56">
        <v>940000</v>
      </c>
      <c r="D1118" s="57">
        <v>0</v>
      </c>
      <c r="E1118" s="56">
        <v>940000</v>
      </c>
      <c r="F1118" s="58">
        <v>44931</v>
      </c>
      <c r="G1118" s="54" t="str">
        <f t="shared" si="17"/>
        <v>Vigente</v>
      </c>
      <c r="H1118" s="54" t="s">
        <v>1010</v>
      </c>
      <c r="I1118" s="59" t="s">
        <v>197</v>
      </c>
    </row>
    <row r="1119" spans="2:9" ht="15" customHeight="1" x14ac:dyDescent="0.25">
      <c r="B1119" s="55" t="s">
        <v>86</v>
      </c>
      <c r="C1119" s="56">
        <v>1991000</v>
      </c>
      <c r="D1119" s="57">
        <v>0</v>
      </c>
      <c r="E1119" s="56">
        <v>1991000</v>
      </c>
      <c r="F1119" s="58">
        <v>44931</v>
      </c>
      <c r="G1119" s="54" t="str">
        <f t="shared" si="17"/>
        <v>Vigente</v>
      </c>
      <c r="H1119" s="54" t="s">
        <v>1010</v>
      </c>
      <c r="I1119" s="59" t="s">
        <v>197</v>
      </c>
    </row>
    <row r="1120" spans="2:9" ht="15" customHeight="1" x14ac:dyDescent="0.25">
      <c r="B1120" s="55" t="s">
        <v>86</v>
      </c>
      <c r="C1120" s="56">
        <v>306000</v>
      </c>
      <c r="D1120" s="57">
        <v>0</v>
      </c>
      <c r="E1120" s="56">
        <v>306000</v>
      </c>
      <c r="F1120" s="58">
        <v>44933</v>
      </c>
      <c r="G1120" s="54" t="str">
        <f t="shared" si="17"/>
        <v>Vigente</v>
      </c>
      <c r="H1120" s="54" t="s">
        <v>1010</v>
      </c>
      <c r="I1120" s="59" t="s">
        <v>197</v>
      </c>
    </row>
    <row r="1121" spans="2:9" ht="15" customHeight="1" x14ac:dyDescent="0.25">
      <c r="B1121" s="55" t="s">
        <v>86</v>
      </c>
      <c r="C1121" s="56">
        <v>69500</v>
      </c>
      <c r="D1121" s="57">
        <v>0</v>
      </c>
      <c r="E1121" s="56">
        <v>69500</v>
      </c>
      <c r="F1121" s="58">
        <v>44935</v>
      </c>
      <c r="G1121" s="54" t="str">
        <f t="shared" si="17"/>
        <v>Vigente</v>
      </c>
      <c r="H1121" s="54" t="s">
        <v>1010</v>
      </c>
      <c r="I1121" s="59" t="s">
        <v>197</v>
      </c>
    </row>
    <row r="1122" spans="2:9" ht="15" customHeight="1" x14ac:dyDescent="0.25">
      <c r="B1122" s="55" t="s">
        <v>86</v>
      </c>
      <c r="C1122" s="56">
        <v>950000</v>
      </c>
      <c r="D1122" s="57">
        <v>0</v>
      </c>
      <c r="E1122" s="56">
        <v>950000</v>
      </c>
      <c r="F1122" s="58">
        <v>44940</v>
      </c>
      <c r="G1122" s="54" t="str">
        <f t="shared" si="17"/>
        <v>Vigente</v>
      </c>
      <c r="H1122" s="54" t="s">
        <v>1010</v>
      </c>
      <c r="I1122" s="59" t="s">
        <v>197</v>
      </c>
    </row>
    <row r="1123" spans="2:9" ht="15" customHeight="1" x14ac:dyDescent="0.25">
      <c r="B1123" s="55" t="s">
        <v>86</v>
      </c>
      <c r="C1123" s="56">
        <v>151000</v>
      </c>
      <c r="D1123" s="57">
        <v>0</v>
      </c>
      <c r="E1123" s="56">
        <v>151000</v>
      </c>
      <c r="F1123" s="58">
        <v>44941</v>
      </c>
      <c r="G1123" s="54" t="str">
        <f t="shared" si="17"/>
        <v>Vigente</v>
      </c>
      <c r="H1123" s="54" t="s">
        <v>1010</v>
      </c>
      <c r="I1123" s="59" t="s">
        <v>197</v>
      </c>
    </row>
    <row r="1124" spans="2:9" ht="15" customHeight="1" x14ac:dyDescent="0.25">
      <c r="B1124" s="55" t="s">
        <v>86</v>
      </c>
      <c r="C1124" s="56">
        <v>2100000</v>
      </c>
      <c r="D1124" s="57">
        <v>0</v>
      </c>
      <c r="E1124" s="56">
        <v>2100000</v>
      </c>
      <c r="F1124" s="58">
        <v>44941</v>
      </c>
      <c r="G1124" s="54" t="str">
        <f t="shared" si="17"/>
        <v>Vigente</v>
      </c>
      <c r="H1124" s="54" t="s">
        <v>1010</v>
      </c>
      <c r="I1124" s="59" t="s">
        <v>197</v>
      </c>
    </row>
    <row r="1125" spans="2:9" ht="15" customHeight="1" x14ac:dyDescent="0.25">
      <c r="B1125" s="55" t="s">
        <v>86</v>
      </c>
      <c r="C1125" s="56">
        <v>55000</v>
      </c>
      <c r="D1125" s="57">
        <v>0</v>
      </c>
      <c r="E1125" s="56">
        <v>55000</v>
      </c>
      <c r="F1125" s="58">
        <v>44942</v>
      </c>
      <c r="G1125" s="54" t="str">
        <f t="shared" si="17"/>
        <v>Vigente</v>
      </c>
      <c r="H1125" s="54" t="s">
        <v>1010</v>
      </c>
      <c r="I1125" s="59" t="s">
        <v>197</v>
      </c>
    </row>
    <row r="1126" spans="2:9" ht="15" customHeight="1" x14ac:dyDescent="0.25">
      <c r="B1126" s="55" t="s">
        <v>86</v>
      </c>
      <c r="C1126" s="56">
        <v>443000</v>
      </c>
      <c r="D1126" s="57">
        <v>0</v>
      </c>
      <c r="E1126" s="56">
        <v>443000</v>
      </c>
      <c r="F1126" s="58">
        <v>44942</v>
      </c>
      <c r="G1126" s="54" t="str">
        <f t="shared" si="17"/>
        <v>Vigente</v>
      </c>
      <c r="H1126" s="54" t="s">
        <v>1010</v>
      </c>
      <c r="I1126" s="59" t="s">
        <v>197</v>
      </c>
    </row>
    <row r="1127" spans="2:9" ht="15" customHeight="1" x14ac:dyDescent="0.25">
      <c r="B1127" s="55" t="s">
        <v>86</v>
      </c>
      <c r="C1127" s="56">
        <v>8996000</v>
      </c>
      <c r="D1127" s="57">
        <v>0</v>
      </c>
      <c r="E1127" s="56">
        <v>8996000</v>
      </c>
      <c r="F1127" s="58">
        <v>44945</v>
      </c>
      <c r="G1127" s="54" t="str">
        <f t="shared" si="17"/>
        <v>Vigente</v>
      </c>
      <c r="H1127" s="54" t="s">
        <v>1010</v>
      </c>
      <c r="I1127" s="59" t="s">
        <v>197</v>
      </c>
    </row>
    <row r="1128" spans="2:9" ht="15" customHeight="1" x14ac:dyDescent="0.25">
      <c r="B1128" s="55" t="s">
        <v>86</v>
      </c>
      <c r="C1128" s="56">
        <v>315000</v>
      </c>
      <c r="D1128" s="57">
        <v>0</v>
      </c>
      <c r="E1128" s="56">
        <v>315000</v>
      </c>
      <c r="F1128" s="58">
        <v>44945</v>
      </c>
      <c r="G1128" s="54" t="str">
        <f t="shared" si="17"/>
        <v>Vigente</v>
      </c>
      <c r="H1128" s="54" t="s">
        <v>1010</v>
      </c>
      <c r="I1128" s="59" t="s">
        <v>197</v>
      </c>
    </row>
    <row r="1129" spans="2:9" ht="15" customHeight="1" x14ac:dyDescent="0.25">
      <c r="B1129" s="55" t="s">
        <v>86</v>
      </c>
      <c r="C1129" s="56">
        <v>474000</v>
      </c>
      <c r="D1129" s="57">
        <v>0</v>
      </c>
      <c r="E1129" s="56">
        <v>474000</v>
      </c>
      <c r="F1129" s="58">
        <v>44946</v>
      </c>
      <c r="G1129" s="54" t="str">
        <f t="shared" si="17"/>
        <v>Vigente</v>
      </c>
      <c r="H1129" s="54" t="s">
        <v>1010</v>
      </c>
      <c r="I1129" s="59" t="s">
        <v>197</v>
      </c>
    </row>
    <row r="1130" spans="2:9" ht="15" customHeight="1" x14ac:dyDescent="0.25">
      <c r="B1130" s="55" t="s">
        <v>86</v>
      </c>
      <c r="C1130" s="56">
        <v>512500</v>
      </c>
      <c r="D1130" s="57">
        <v>0</v>
      </c>
      <c r="E1130" s="56">
        <v>512500</v>
      </c>
      <c r="F1130" s="58">
        <v>44946</v>
      </c>
      <c r="G1130" s="54" t="str">
        <f t="shared" si="17"/>
        <v>Vigente</v>
      </c>
      <c r="H1130" s="54" t="s">
        <v>1010</v>
      </c>
      <c r="I1130" s="59" t="s">
        <v>197</v>
      </c>
    </row>
    <row r="1131" spans="2:9" ht="15" customHeight="1" x14ac:dyDescent="0.25">
      <c r="B1131" s="55" t="s">
        <v>86</v>
      </c>
      <c r="C1131" s="56">
        <v>120000</v>
      </c>
      <c r="D1131" s="57">
        <v>0</v>
      </c>
      <c r="E1131" s="56">
        <v>120000</v>
      </c>
      <c r="F1131" s="58">
        <v>44946</v>
      </c>
      <c r="G1131" s="54" t="str">
        <f t="shared" si="17"/>
        <v>Vigente</v>
      </c>
      <c r="H1131" s="54" t="s">
        <v>1010</v>
      </c>
      <c r="I1131" s="59" t="s">
        <v>197</v>
      </c>
    </row>
    <row r="1132" spans="2:9" ht="15" customHeight="1" x14ac:dyDescent="0.25">
      <c r="B1132" s="55" t="s">
        <v>86</v>
      </c>
      <c r="C1132" s="56">
        <v>65000</v>
      </c>
      <c r="D1132" s="57">
        <v>0</v>
      </c>
      <c r="E1132" s="56">
        <v>65000</v>
      </c>
      <c r="F1132" s="58">
        <v>44946</v>
      </c>
      <c r="G1132" s="54" t="str">
        <f t="shared" si="17"/>
        <v>Vigente</v>
      </c>
      <c r="H1132" s="54" t="s">
        <v>1010</v>
      </c>
      <c r="I1132" s="59" t="s">
        <v>197</v>
      </c>
    </row>
    <row r="1133" spans="2:9" ht="15" customHeight="1" x14ac:dyDescent="0.25">
      <c r="B1133" s="55" t="s">
        <v>86</v>
      </c>
      <c r="C1133" s="56">
        <v>189000</v>
      </c>
      <c r="D1133" s="57">
        <v>0</v>
      </c>
      <c r="E1133" s="56">
        <v>189000</v>
      </c>
      <c r="F1133" s="58">
        <v>44948</v>
      </c>
      <c r="G1133" s="54" t="str">
        <f t="shared" si="17"/>
        <v>Vigente</v>
      </c>
      <c r="H1133" s="54" t="s">
        <v>1010</v>
      </c>
      <c r="I1133" s="59" t="s">
        <v>197</v>
      </c>
    </row>
    <row r="1134" spans="2:9" ht="15" customHeight="1" x14ac:dyDescent="0.25">
      <c r="B1134" s="55" t="s">
        <v>86</v>
      </c>
      <c r="C1134" s="56">
        <v>326000</v>
      </c>
      <c r="D1134" s="57">
        <v>0</v>
      </c>
      <c r="E1134" s="56">
        <v>326000</v>
      </c>
      <c r="F1134" s="58">
        <v>44948</v>
      </c>
      <c r="G1134" s="54" t="str">
        <f t="shared" si="17"/>
        <v>Vigente</v>
      </c>
      <c r="H1134" s="54" t="s">
        <v>1010</v>
      </c>
      <c r="I1134" s="59" t="s">
        <v>197</v>
      </c>
    </row>
    <row r="1135" spans="2:9" ht="15" customHeight="1" x14ac:dyDescent="0.25">
      <c r="B1135" s="55" t="s">
        <v>86</v>
      </c>
      <c r="C1135" s="56">
        <v>60000</v>
      </c>
      <c r="D1135" s="57">
        <v>0</v>
      </c>
      <c r="E1135" s="56">
        <v>60000</v>
      </c>
      <c r="F1135" s="58">
        <v>44949</v>
      </c>
      <c r="G1135" s="54" t="str">
        <f t="shared" si="17"/>
        <v>Vigente</v>
      </c>
      <c r="H1135" s="54" t="s">
        <v>1010</v>
      </c>
      <c r="I1135" s="59" t="s">
        <v>197</v>
      </c>
    </row>
    <row r="1136" spans="2:9" ht="15" customHeight="1" x14ac:dyDescent="0.25">
      <c r="B1136" s="55" t="s">
        <v>86</v>
      </c>
      <c r="C1136" s="56">
        <v>155000</v>
      </c>
      <c r="D1136" s="57">
        <v>0</v>
      </c>
      <c r="E1136" s="56">
        <v>155000</v>
      </c>
      <c r="F1136" s="58">
        <v>44953</v>
      </c>
      <c r="G1136" s="54" t="str">
        <f t="shared" si="17"/>
        <v>Vigente</v>
      </c>
      <c r="H1136" s="54" t="s">
        <v>1010</v>
      </c>
      <c r="I1136" s="59" t="s">
        <v>197</v>
      </c>
    </row>
    <row r="1137" spans="2:9" ht="15" customHeight="1" x14ac:dyDescent="0.25">
      <c r="B1137" s="55" t="s">
        <v>86</v>
      </c>
      <c r="C1137" s="56">
        <v>655000</v>
      </c>
      <c r="D1137" s="57">
        <v>0</v>
      </c>
      <c r="E1137" s="56">
        <v>655000</v>
      </c>
      <c r="F1137" s="58">
        <v>44953</v>
      </c>
      <c r="G1137" s="54" t="str">
        <f t="shared" si="17"/>
        <v>Vigente</v>
      </c>
      <c r="H1137" s="54" t="s">
        <v>1010</v>
      </c>
      <c r="I1137" s="59" t="s">
        <v>197</v>
      </c>
    </row>
    <row r="1138" spans="2:9" ht="15" customHeight="1" x14ac:dyDescent="0.25">
      <c r="B1138" s="55" t="s">
        <v>86</v>
      </c>
      <c r="C1138" s="56">
        <v>820000</v>
      </c>
      <c r="D1138" s="57">
        <v>0</v>
      </c>
      <c r="E1138" s="56">
        <v>820000</v>
      </c>
      <c r="F1138" s="58">
        <v>44955</v>
      </c>
      <c r="G1138" s="54" t="str">
        <f t="shared" si="17"/>
        <v>Vigente</v>
      </c>
      <c r="H1138" s="54" t="s">
        <v>1010</v>
      </c>
      <c r="I1138" s="59" t="s">
        <v>197</v>
      </c>
    </row>
    <row r="1139" spans="2:9" ht="15" customHeight="1" x14ac:dyDescent="0.25">
      <c r="B1139" s="55" t="s">
        <v>86</v>
      </c>
      <c r="C1139" s="56">
        <v>520000</v>
      </c>
      <c r="D1139" s="57">
        <v>0</v>
      </c>
      <c r="E1139" s="56">
        <v>520000</v>
      </c>
      <c r="F1139" s="58">
        <v>44955</v>
      </c>
      <c r="G1139" s="54" t="str">
        <f t="shared" si="17"/>
        <v>Vigente</v>
      </c>
      <c r="H1139" s="54" t="s">
        <v>1010</v>
      </c>
      <c r="I1139" s="59" t="s">
        <v>197</v>
      </c>
    </row>
    <row r="1140" spans="2:9" ht="15" customHeight="1" x14ac:dyDescent="0.25">
      <c r="B1140" s="55" t="s">
        <v>86</v>
      </c>
      <c r="C1140" s="56">
        <v>3997000</v>
      </c>
      <c r="D1140" s="57">
        <v>0</v>
      </c>
      <c r="E1140" s="56">
        <v>3997000</v>
      </c>
      <c r="F1140" s="58">
        <v>44561</v>
      </c>
      <c r="G1140" s="54" t="str">
        <f t="shared" si="17"/>
        <v>Vencido</v>
      </c>
      <c r="H1140" s="54" t="s">
        <v>1010</v>
      </c>
      <c r="I1140" s="59" t="s">
        <v>352</v>
      </c>
    </row>
    <row r="1141" spans="2:9" ht="15" customHeight="1" x14ac:dyDescent="0.25">
      <c r="B1141" s="55" t="s">
        <v>86</v>
      </c>
      <c r="C1141" s="56">
        <v>0</v>
      </c>
      <c r="D1141" s="57">
        <v>9414.15</v>
      </c>
      <c r="E1141" s="56">
        <v>69096283.622999996</v>
      </c>
      <c r="F1141" s="58" t="s">
        <v>434</v>
      </c>
      <c r="G1141" s="54" t="str">
        <f t="shared" si="17"/>
        <v>Vigente</v>
      </c>
      <c r="H1141" s="54" t="s">
        <v>1010</v>
      </c>
      <c r="I1141" s="59" t="s">
        <v>295</v>
      </c>
    </row>
    <row r="1142" spans="2:9" ht="15" customHeight="1" x14ac:dyDescent="0.25">
      <c r="B1142" s="55" t="s">
        <v>87</v>
      </c>
      <c r="C1142" s="56">
        <v>200000</v>
      </c>
      <c r="D1142" s="57">
        <v>0</v>
      </c>
      <c r="E1142" s="56">
        <v>200000</v>
      </c>
      <c r="F1142" s="58">
        <v>44675</v>
      </c>
      <c r="G1142" s="54" t="str">
        <f t="shared" si="17"/>
        <v>Vencido</v>
      </c>
      <c r="H1142" s="54" t="s">
        <v>1010</v>
      </c>
      <c r="I1142" s="59" t="s">
        <v>197</v>
      </c>
    </row>
    <row r="1143" spans="2:9" ht="15" customHeight="1" x14ac:dyDescent="0.25">
      <c r="B1143" s="55" t="s">
        <v>87</v>
      </c>
      <c r="C1143" s="56">
        <v>192600</v>
      </c>
      <c r="D1143" s="57">
        <v>0</v>
      </c>
      <c r="E1143" s="56">
        <v>192600</v>
      </c>
      <c r="F1143" s="58">
        <v>44675</v>
      </c>
      <c r="G1143" s="54" t="str">
        <f t="shared" si="17"/>
        <v>Vencido</v>
      </c>
      <c r="H1143" s="54" t="s">
        <v>1010</v>
      </c>
      <c r="I1143" s="59" t="s">
        <v>197</v>
      </c>
    </row>
    <row r="1144" spans="2:9" ht="15" customHeight="1" x14ac:dyDescent="0.25">
      <c r="B1144" s="55" t="s">
        <v>87</v>
      </c>
      <c r="C1144" s="56">
        <v>50000</v>
      </c>
      <c r="D1144" s="57">
        <v>0</v>
      </c>
      <c r="E1144" s="56">
        <v>50000</v>
      </c>
      <c r="F1144" s="58">
        <v>44666</v>
      </c>
      <c r="G1144" s="54" t="str">
        <f t="shared" si="17"/>
        <v>Vencido</v>
      </c>
      <c r="H1144" s="54" t="s">
        <v>1010</v>
      </c>
      <c r="I1144" s="59" t="s">
        <v>197</v>
      </c>
    </row>
    <row r="1145" spans="2:9" ht="15" customHeight="1" x14ac:dyDescent="0.25">
      <c r="B1145" s="55" t="s">
        <v>87</v>
      </c>
      <c r="C1145" s="56">
        <v>317000</v>
      </c>
      <c r="D1145" s="57">
        <v>0</v>
      </c>
      <c r="E1145" s="56">
        <v>317000</v>
      </c>
      <c r="F1145" s="58">
        <v>44666</v>
      </c>
      <c r="G1145" s="54" t="str">
        <f t="shared" si="17"/>
        <v>Vencido</v>
      </c>
      <c r="H1145" s="54" t="s">
        <v>1010</v>
      </c>
      <c r="I1145" s="59" t="s">
        <v>197</v>
      </c>
    </row>
    <row r="1146" spans="2:9" ht="15" customHeight="1" x14ac:dyDescent="0.25">
      <c r="B1146" s="55" t="s">
        <v>87</v>
      </c>
      <c r="C1146" s="56">
        <v>2663000</v>
      </c>
      <c r="D1146" s="57">
        <v>0</v>
      </c>
      <c r="E1146" s="56">
        <v>2663000</v>
      </c>
      <c r="F1146" s="58">
        <v>44688</v>
      </c>
      <c r="G1146" s="54" t="str">
        <f t="shared" si="17"/>
        <v>Vencido</v>
      </c>
      <c r="H1146" s="54" t="s">
        <v>1010</v>
      </c>
      <c r="I1146" s="59" t="s">
        <v>197</v>
      </c>
    </row>
    <row r="1147" spans="2:9" ht="15" customHeight="1" x14ac:dyDescent="0.25">
      <c r="B1147" s="55" t="s">
        <v>87</v>
      </c>
      <c r="C1147" s="56">
        <v>41000</v>
      </c>
      <c r="D1147" s="57">
        <v>0</v>
      </c>
      <c r="E1147" s="56">
        <v>41000</v>
      </c>
      <c r="F1147" s="58">
        <v>44688</v>
      </c>
      <c r="G1147" s="54" t="str">
        <f t="shared" si="17"/>
        <v>Vencido</v>
      </c>
      <c r="H1147" s="54" t="s">
        <v>1010</v>
      </c>
      <c r="I1147" s="59" t="s">
        <v>197</v>
      </c>
    </row>
    <row r="1148" spans="2:9" ht="15" customHeight="1" x14ac:dyDescent="0.25">
      <c r="B1148" s="55" t="s">
        <v>87</v>
      </c>
      <c r="C1148" s="56">
        <v>513400</v>
      </c>
      <c r="D1148" s="57">
        <v>0</v>
      </c>
      <c r="E1148" s="56">
        <v>513400</v>
      </c>
      <c r="F1148" s="58">
        <v>44688</v>
      </c>
      <c r="G1148" s="54" t="str">
        <f t="shared" si="17"/>
        <v>Vencido</v>
      </c>
      <c r="H1148" s="54" t="s">
        <v>1010</v>
      </c>
      <c r="I1148" s="59" t="s">
        <v>197</v>
      </c>
    </row>
    <row r="1149" spans="2:9" ht="15" customHeight="1" x14ac:dyDescent="0.25">
      <c r="B1149" s="55" t="s">
        <v>87</v>
      </c>
      <c r="C1149" s="56">
        <v>42200</v>
      </c>
      <c r="D1149" s="57">
        <v>0</v>
      </c>
      <c r="E1149" s="56">
        <v>42200</v>
      </c>
      <c r="F1149" s="58">
        <v>44693</v>
      </c>
      <c r="G1149" s="54" t="str">
        <f t="shared" si="17"/>
        <v>Vencido</v>
      </c>
      <c r="H1149" s="54" t="s">
        <v>1010</v>
      </c>
      <c r="I1149" s="59" t="s">
        <v>197</v>
      </c>
    </row>
    <row r="1150" spans="2:9" ht="15" customHeight="1" x14ac:dyDescent="0.25">
      <c r="B1150" s="55" t="s">
        <v>87</v>
      </c>
      <c r="C1150" s="56">
        <v>1107750</v>
      </c>
      <c r="D1150" s="57">
        <v>0</v>
      </c>
      <c r="E1150" s="56">
        <v>1107750</v>
      </c>
      <c r="F1150" s="58">
        <v>44725</v>
      </c>
      <c r="G1150" s="54" t="str">
        <f t="shared" si="17"/>
        <v>Vencido</v>
      </c>
      <c r="H1150" s="54" t="s">
        <v>1010</v>
      </c>
      <c r="I1150" s="59" t="s">
        <v>197</v>
      </c>
    </row>
    <row r="1151" spans="2:9" ht="15" customHeight="1" x14ac:dyDescent="0.25">
      <c r="B1151" s="55" t="s">
        <v>87</v>
      </c>
      <c r="C1151" s="56">
        <v>3465750</v>
      </c>
      <c r="D1151" s="57">
        <v>0</v>
      </c>
      <c r="E1151" s="56">
        <v>3465750</v>
      </c>
      <c r="F1151" s="58">
        <v>44725</v>
      </c>
      <c r="G1151" s="54" t="str">
        <f t="shared" si="17"/>
        <v>Vencido</v>
      </c>
      <c r="H1151" s="54" t="s">
        <v>1010</v>
      </c>
      <c r="I1151" s="59" t="s">
        <v>197</v>
      </c>
    </row>
    <row r="1152" spans="2:9" ht="15" customHeight="1" x14ac:dyDescent="0.25">
      <c r="B1152" s="55" t="s">
        <v>87</v>
      </c>
      <c r="C1152" s="56">
        <v>400000</v>
      </c>
      <c r="D1152" s="57">
        <v>0</v>
      </c>
      <c r="E1152" s="56">
        <v>400000</v>
      </c>
      <c r="F1152" s="58">
        <v>44749</v>
      </c>
      <c r="G1152" s="54" t="str">
        <f t="shared" si="17"/>
        <v>Vencido</v>
      </c>
      <c r="H1152" s="54" t="s">
        <v>1010</v>
      </c>
      <c r="I1152" s="59" t="s">
        <v>197</v>
      </c>
    </row>
    <row r="1153" spans="2:9" ht="15" customHeight="1" x14ac:dyDescent="0.25">
      <c r="B1153" s="55" t="s">
        <v>87</v>
      </c>
      <c r="C1153" s="56">
        <v>6728404</v>
      </c>
      <c r="D1153" s="57">
        <v>0</v>
      </c>
      <c r="E1153" s="56">
        <v>6728404</v>
      </c>
      <c r="F1153" s="58">
        <v>44732</v>
      </c>
      <c r="G1153" s="54" t="str">
        <f t="shared" si="17"/>
        <v>Vencido</v>
      </c>
      <c r="H1153" s="54" t="s">
        <v>1010</v>
      </c>
      <c r="I1153" s="59" t="s">
        <v>197</v>
      </c>
    </row>
    <row r="1154" spans="2:9" ht="15" customHeight="1" x14ac:dyDescent="0.25">
      <c r="B1154" s="55" t="s">
        <v>87</v>
      </c>
      <c r="C1154" s="56">
        <v>10073350</v>
      </c>
      <c r="D1154" s="57">
        <v>0</v>
      </c>
      <c r="E1154" s="56">
        <v>10073350</v>
      </c>
      <c r="F1154" s="58">
        <v>44755</v>
      </c>
      <c r="G1154" s="54" t="str">
        <f t="shared" si="17"/>
        <v>Vencido</v>
      </c>
      <c r="H1154" s="54" t="s">
        <v>1010</v>
      </c>
      <c r="I1154" s="59" t="s">
        <v>197</v>
      </c>
    </row>
    <row r="1155" spans="2:9" ht="15" customHeight="1" x14ac:dyDescent="0.25">
      <c r="B1155" s="55" t="s">
        <v>87</v>
      </c>
      <c r="C1155" s="56">
        <v>96000</v>
      </c>
      <c r="D1155" s="57">
        <v>0</v>
      </c>
      <c r="E1155" s="56">
        <v>96000</v>
      </c>
      <c r="F1155" s="58">
        <v>44760</v>
      </c>
      <c r="G1155" s="54" t="str">
        <f t="shared" si="17"/>
        <v>Vencido</v>
      </c>
      <c r="H1155" s="54" t="s">
        <v>1010</v>
      </c>
      <c r="I1155" s="59" t="s">
        <v>197</v>
      </c>
    </row>
    <row r="1156" spans="2:9" ht="15" customHeight="1" x14ac:dyDescent="0.25">
      <c r="B1156" s="55" t="s">
        <v>87</v>
      </c>
      <c r="C1156" s="56">
        <v>1813200</v>
      </c>
      <c r="D1156" s="57">
        <v>0</v>
      </c>
      <c r="E1156" s="56">
        <v>1813200</v>
      </c>
      <c r="F1156" s="58">
        <v>44739</v>
      </c>
      <c r="G1156" s="54" t="str">
        <f t="shared" si="17"/>
        <v>Vencido</v>
      </c>
      <c r="H1156" s="54" t="s">
        <v>1010</v>
      </c>
      <c r="I1156" s="59" t="s">
        <v>197</v>
      </c>
    </row>
    <row r="1157" spans="2:9" ht="15" customHeight="1" x14ac:dyDescent="0.25">
      <c r="B1157" s="55" t="s">
        <v>87</v>
      </c>
      <c r="C1157" s="56">
        <v>25009950</v>
      </c>
      <c r="D1157" s="57">
        <v>0</v>
      </c>
      <c r="E1157" s="56">
        <v>25009950</v>
      </c>
      <c r="F1157" s="58">
        <v>44762</v>
      </c>
      <c r="G1157" s="54" t="str">
        <f t="shared" si="17"/>
        <v>Vencido</v>
      </c>
      <c r="H1157" s="54" t="s">
        <v>1010</v>
      </c>
      <c r="I1157" s="59" t="s">
        <v>197</v>
      </c>
    </row>
    <row r="1158" spans="2:9" ht="15" customHeight="1" x14ac:dyDescent="0.25">
      <c r="B1158" s="55" t="s">
        <v>87</v>
      </c>
      <c r="C1158" s="56">
        <v>22673700</v>
      </c>
      <c r="D1158" s="57">
        <v>0</v>
      </c>
      <c r="E1158" s="56">
        <v>22673700</v>
      </c>
      <c r="F1158" s="58">
        <v>44769</v>
      </c>
      <c r="G1158" s="54" t="str">
        <f t="shared" si="17"/>
        <v>Vencido</v>
      </c>
      <c r="H1158" s="54" t="s">
        <v>1010</v>
      </c>
      <c r="I1158" s="59" t="s">
        <v>197</v>
      </c>
    </row>
    <row r="1159" spans="2:9" ht="15" customHeight="1" x14ac:dyDescent="0.25">
      <c r="B1159" s="55" t="s">
        <v>87</v>
      </c>
      <c r="C1159" s="56">
        <v>2080250</v>
      </c>
      <c r="D1159" s="57">
        <v>0</v>
      </c>
      <c r="E1159" s="56">
        <v>2080250</v>
      </c>
      <c r="F1159" s="58">
        <v>44746</v>
      </c>
      <c r="G1159" s="54" t="str">
        <f t="shared" si="17"/>
        <v>Vencido</v>
      </c>
      <c r="H1159" s="54" t="s">
        <v>1010</v>
      </c>
      <c r="I1159" s="59" t="s">
        <v>197</v>
      </c>
    </row>
    <row r="1160" spans="2:9" ht="15" customHeight="1" x14ac:dyDescent="0.25">
      <c r="B1160" s="55" t="s">
        <v>87</v>
      </c>
      <c r="C1160" s="56">
        <v>1786300</v>
      </c>
      <c r="D1160" s="57">
        <v>0</v>
      </c>
      <c r="E1160" s="56">
        <v>1786300</v>
      </c>
      <c r="F1160" s="58">
        <v>44763</v>
      </c>
      <c r="G1160" s="54" t="str">
        <f t="shared" si="17"/>
        <v>Vencido</v>
      </c>
      <c r="H1160" s="54" t="s">
        <v>1010</v>
      </c>
      <c r="I1160" s="59" t="s">
        <v>197</v>
      </c>
    </row>
    <row r="1161" spans="2:9" ht="15" customHeight="1" x14ac:dyDescent="0.25">
      <c r="B1161" s="55" t="s">
        <v>87</v>
      </c>
      <c r="C1161" s="56">
        <v>585900</v>
      </c>
      <c r="D1161" s="57">
        <v>0</v>
      </c>
      <c r="E1161" s="56">
        <v>585900</v>
      </c>
      <c r="F1161" s="58">
        <v>44777</v>
      </c>
      <c r="G1161" s="54" t="str">
        <f t="shared" si="17"/>
        <v>Vencido</v>
      </c>
      <c r="H1161" s="54" t="s">
        <v>1010</v>
      </c>
      <c r="I1161" s="59" t="s">
        <v>197</v>
      </c>
    </row>
    <row r="1162" spans="2:9" ht="15" customHeight="1" x14ac:dyDescent="0.25">
      <c r="B1162" s="55" t="s">
        <v>87</v>
      </c>
      <c r="C1162" s="56">
        <v>19783050</v>
      </c>
      <c r="D1162" s="57">
        <v>0</v>
      </c>
      <c r="E1162" s="56">
        <v>19783050</v>
      </c>
      <c r="F1162" s="58">
        <v>44777</v>
      </c>
      <c r="G1162" s="54" t="str">
        <f t="shared" si="17"/>
        <v>Vencido</v>
      </c>
      <c r="H1162" s="54" t="s">
        <v>1010</v>
      </c>
      <c r="I1162" s="59" t="s">
        <v>197</v>
      </c>
    </row>
    <row r="1163" spans="2:9" ht="15" customHeight="1" x14ac:dyDescent="0.25">
      <c r="B1163" s="55" t="s">
        <v>87</v>
      </c>
      <c r="C1163" s="56">
        <v>12321400</v>
      </c>
      <c r="D1163" s="57">
        <v>0</v>
      </c>
      <c r="E1163" s="56">
        <v>12321400</v>
      </c>
      <c r="F1163" s="58">
        <v>44784</v>
      </c>
      <c r="G1163" s="54" t="str">
        <f t="shared" si="17"/>
        <v>Vencido</v>
      </c>
      <c r="H1163" s="54" t="s">
        <v>1010</v>
      </c>
      <c r="I1163" s="59" t="s">
        <v>197</v>
      </c>
    </row>
    <row r="1164" spans="2:9" ht="15" customHeight="1" x14ac:dyDescent="0.25">
      <c r="B1164" s="55" t="s">
        <v>87</v>
      </c>
      <c r="C1164" s="56">
        <v>2766400</v>
      </c>
      <c r="D1164" s="57">
        <v>0</v>
      </c>
      <c r="E1164" s="56">
        <v>2766400</v>
      </c>
      <c r="F1164" s="58">
        <v>44772</v>
      </c>
      <c r="G1164" s="54" t="str">
        <f t="shared" si="17"/>
        <v>Vencido</v>
      </c>
      <c r="H1164" s="54" t="s">
        <v>1010</v>
      </c>
      <c r="I1164" s="59" t="s">
        <v>197</v>
      </c>
    </row>
    <row r="1165" spans="2:9" ht="15" customHeight="1" x14ac:dyDescent="0.25">
      <c r="B1165" s="55" t="s">
        <v>87</v>
      </c>
      <c r="C1165" s="56">
        <v>17784900</v>
      </c>
      <c r="D1165" s="57">
        <v>0</v>
      </c>
      <c r="E1165" s="56">
        <v>17784900</v>
      </c>
      <c r="F1165" s="58">
        <v>44793</v>
      </c>
      <c r="G1165" s="54" t="str">
        <f t="shared" si="17"/>
        <v>Vencido</v>
      </c>
      <c r="H1165" s="54" t="s">
        <v>1010</v>
      </c>
      <c r="I1165" s="59" t="s">
        <v>197</v>
      </c>
    </row>
    <row r="1166" spans="2:9" ht="15" customHeight="1" x14ac:dyDescent="0.25">
      <c r="B1166" s="55" t="s">
        <v>87</v>
      </c>
      <c r="C1166" s="56">
        <v>633500</v>
      </c>
      <c r="D1166" s="57">
        <v>0</v>
      </c>
      <c r="E1166" s="56">
        <v>633500</v>
      </c>
      <c r="F1166" s="58">
        <v>44793</v>
      </c>
      <c r="G1166" s="54" t="str">
        <f t="shared" si="17"/>
        <v>Vencido</v>
      </c>
      <c r="H1166" s="54" t="s">
        <v>1010</v>
      </c>
      <c r="I1166" s="59" t="s">
        <v>197</v>
      </c>
    </row>
    <row r="1167" spans="2:9" ht="15" customHeight="1" x14ac:dyDescent="0.25">
      <c r="B1167" s="55" t="s">
        <v>87</v>
      </c>
      <c r="C1167" s="56">
        <v>3436400</v>
      </c>
      <c r="D1167" s="57">
        <v>0</v>
      </c>
      <c r="E1167" s="56">
        <v>3436400</v>
      </c>
      <c r="F1167" s="58">
        <v>44793</v>
      </c>
      <c r="G1167" s="54" t="str">
        <f t="shared" si="17"/>
        <v>Vencido</v>
      </c>
      <c r="H1167" s="54" t="s">
        <v>1010</v>
      </c>
      <c r="I1167" s="59" t="s">
        <v>197</v>
      </c>
    </row>
    <row r="1168" spans="2:9" ht="15" customHeight="1" x14ac:dyDescent="0.25">
      <c r="B1168" s="55" t="s">
        <v>87</v>
      </c>
      <c r="C1168" s="56">
        <v>1056900</v>
      </c>
      <c r="D1168" s="57">
        <v>0</v>
      </c>
      <c r="E1168" s="56">
        <v>1056900</v>
      </c>
      <c r="F1168" s="58">
        <v>44772</v>
      </c>
      <c r="G1168" s="54" t="str">
        <f t="shared" ref="G1168:G1231" si="18">+IF((F1168-$C$6)&gt;0,"Vigente","Vencido")</f>
        <v>Vencido</v>
      </c>
      <c r="H1168" s="54" t="s">
        <v>1010</v>
      </c>
      <c r="I1168" s="59" t="s">
        <v>197</v>
      </c>
    </row>
    <row r="1169" spans="2:9" ht="15" customHeight="1" x14ac:dyDescent="0.25">
      <c r="B1169" s="55" t="s">
        <v>87</v>
      </c>
      <c r="C1169" s="56">
        <v>12000000</v>
      </c>
      <c r="D1169" s="57">
        <v>0</v>
      </c>
      <c r="E1169" s="56">
        <v>12000000</v>
      </c>
      <c r="F1169" s="58">
        <v>44825</v>
      </c>
      <c r="G1169" s="54" t="str">
        <f t="shared" si="18"/>
        <v>Vencido</v>
      </c>
      <c r="H1169" s="54" t="s">
        <v>1010</v>
      </c>
      <c r="I1169" s="59" t="s">
        <v>197</v>
      </c>
    </row>
    <row r="1170" spans="2:9" ht="15" customHeight="1" x14ac:dyDescent="0.25">
      <c r="B1170" s="55" t="s">
        <v>87</v>
      </c>
      <c r="C1170" s="56">
        <v>5100000</v>
      </c>
      <c r="D1170" s="57">
        <v>0</v>
      </c>
      <c r="E1170" s="56">
        <v>5100000</v>
      </c>
      <c r="F1170" s="58">
        <v>44825</v>
      </c>
      <c r="G1170" s="54" t="str">
        <f t="shared" si="18"/>
        <v>Vencido</v>
      </c>
      <c r="H1170" s="54" t="s">
        <v>1010</v>
      </c>
      <c r="I1170" s="59" t="s">
        <v>197</v>
      </c>
    </row>
    <row r="1171" spans="2:9" ht="15" customHeight="1" x14ac:dyDescent="0.25">
      <c r="B1171" s="55" t="s">
        <v>87</v>
      </c>
      <c r="C1171" s="56">
        <v>8500000</v>
      </c>
      <c r="D1171" s="57">
        <v>0</v>
      </c>
      <c r="E1171" s="56">
        <v>8500000</v>
      </c>
      <c r="F1171" s="58">
        <v>44825</v>
      </c>
      <c r="G1171" s="54" t="str">
        <f t="shared" si="18"/>
        <v>Vencido</v>
      </c>
      <c r="H1171" s="54" t="s">
        <v>1010</v>
      </c>
      <c r="I1171" s="59" t="s">
        <v>197</v>
      </c>
    </row>
    <row r="1172" spans="2:9" ht="15" customHeight="1" x14ac:dyDescent="0.25">
      <c r="B1172" s="55" t="s">
        <v>87</v>
      </c>
      <c r="C1172" s="56">
        <v>13300000</v>
      </c>
      <c r="D1172" s="57">
        <v>0</v>
      </c>
      <c r="E1172" s="56">
        <v>13300000</v>
      </c>
      <c r="F1172" s="58">
        <v>44825</v>
      </c>
      <c r="G1172" s="54" t="str">
        <f t="shared" si="18"/>
        <v>Vencido</v>
      </c>
      <c r="H1172" s="54" t="s">
        <v>1010</v>
      </c>
      <c r="I1172" s="59" t="s">
        <v>197</v>
      </c>
    </row>
    <row r="1173" spans="2:9" ht="15" customHeight="1" x14ac:dyDescent="0.25">
      <c r="B1173" s="55" t="s">
        <v>87</v>
      </c>
      <c r="C1173" s="56">
        <v>17861800</v>
      </c>
      <c r="D1173" s="57">
        <v>0</v>
      </c>
      <c r="E1173" s="56">
        <v>17861800</v>
      </c>
      <c r="F1173" s="58">
        <v>44826</v>
      </c>
      <c r="G1173" s="54" t="str">
        <f t="shared" si="18"/>
        <v>Vencido</v>
      </c>
      <c r="H1173" s="54" t="s">
        <v>1010</v>
      </c>
      <c r="I1173" s="59" t="s">
        <v>197</v>
      </c>
    </row>
    <row r="1174" spans="2:9" ht="15" customHeight="1" x14ac:dyDescent="0.25">
      <c r="B1174" s="55" t="s">
        <v>87</v>
      </c>
      <c r="C1174" s="56">
        <v>4000000</v>
      </c>
      <c r="D1174" s="57">
        <v>0</v>
      </c>
      <c r="E1174" s="56">
        <v>4000000</v>
      </c>
      <c r="F1174" s="58">
        <v>44834</v>
      </c>
      <c r="G1174" s="54" t="str">
        <f t="shared" si="18"/>
        <v>Vencido</v>
      </c>
      <c r="H1174" s="54" t="s">
        <v>1010</v>
      </c>
      <c r="I1174" s="59" t="s">
        <v>197</v>
      </c>
    </row>
    <row r="1175" spans="2:9" ht="15" customHeight="1" x14ac:dyDescent="0.25">
      <c r="B1175" s="55" t="s">
        <v>87</v>
      </c>
      <c r="C1175" s="56">
        <v>1900000</v>
      </c>
      <c r="D1175" s="57">
        <v>0</v>
      </c>
      <c r="E1175" s="56">
        <v>1900000</v>
      </c>
      <c r="F1175" s="58">
        <v>44834</v>
      </c>
      <c r="G1175" s="54" t="str">
        <f t="shared" si="18"/>
        <v>Vencido</v>
      </c>
      <c r="H1175" s="54" t="s">
        <v>1010</v>
      </c>
      <c r="I1175" s="59" t="s">
        <v>197</v>
      </c>
    </row>
    <row r="1176" spans="2:9" ht="15" customHeight="1" x14ac:dyDescent="0.25">
      <c r="B1176" s="55" t="s">
        <v>87</v>
      </c>
      <c r="C1176" s="56">
        <v>1500000</v>
      </c>
      <c r="D1176" s="57">
        <v>0</v>
      </c>
      <c r="E1176" s="56">
        <v>1500000</v>
      </c>
      <c r="F1176" s="58">
        <v>44834</v>
      </c>
      <c r="G1176" s="54" t="str">
        <f t="shared" si="18"/>
        <v>Vencido</v>
      </c>
      <c r="H1176" s="54" t="s">
        <v>1010</v>
      </c>
      <c r="I1176" s="59" t="s">
        <v>197</v>
      </c>
    </row>
    <row r="1177" spans="2:9" ht="15" customHeight="1" x14ac:dyDescent="0.25">
      <c r="B1177" s="55" t="s">
        <v>87</v>
      </c>
      <c r="C1177" s="56">
        <v>850000</v>
      </c>
      <c r="D1177" s="57">
        <v>0</v>
      </c>
      <c r="E1177" s="56">
        <v>850000</v>
      </c>
      <c r="F1177" s="58">
        <v>44834</v>
      </c>
      <c r="G1177" s="54" t="str">
        <f t="shared" si="18"/>
        <v>Vencido</v>
      </c>
      <c r="H1177" s="54" t="s">
        <v>1010</v>
      </c>
      <c r="I1177" s="59" t="s">
        <v>197</v>
      </c>
    </row>
    <row r="1178" spans="2:9" ht="15" customHeight="1" x14ac:dyDescent="0.25">
      <c r="B1178" s="55" t="s">
        <v>87</v>
      </c>
      <c r="C1178" s="56">
        <v>1700000</v>
      </c>
      <c r="D1178" s="57">
        <v>0</v>
      </c>
      <c r="E1178" s="56">
        <v>1700000</v>
      </c>
      <c r="F1178" s="58">
        <v>44834</v>
      </c>
      <c r="G1178" s="54" t="str">
        <f t="shared" si="18"/>
        <v>Vencido</v>
      </c>
      <c r="H1178" s="54" t="s">
        <v>1010</v>
      </c>
      <c r="I1178" s="59" t="s">
        <v>197</v>
      </c>
    </row>
    <row r="1179" spans="2:9" ht="15" customHeight="1" x14ac:dyDescent="0.25">
      <c r="B1179" s="55" t="s">
        <v>87</v>
      </c>
      <c r="C1179" s="56">
        <v>1100000</v>
      </c>
      <c r="D1179" s="57">
        <v>0</v>
      </c>
      <c r="E1179" s="56">
        <v>1100000</v>
      </c>
      <c r="F1179" s="58">
        <v>44836</v>
      </c>
      <c r="G1179" s="54" t="str">
        <f t="shared" si="18"/>
        <v>Vencido</v>
      </c>
      <c r="H1179" s="54" t="s">
        <v>1010</v>
      </c>
      <c r="I1179" s="59" t="s">
        <v>197</v>
      </c>
    </row>
    <row r="1180" spans="2:9" ht="15" customHeight="1" x14ac:dyDescent="0.25">
      <c r="B1180" s="55" t="s">
        <v>87</v>
      </c>
      <c r="C1180" s="56">
        <v>2000000</v>
      </c>
      <c r="D1180" s="57">
        <v>0</v>
      </c>
      <c r="E1180" s="56">
        <v>2000000</v>
      </c>
      <c r="F1180" s="58">
        <v>44834</v>
      </c>
      <c r="G1180" s="54" t="str">
        <f t="shared" si="18"/>
        <v>Vencido</v>
      </c>
      <c r="H1180" s="54" t="s">
        <v>1010</v>
      </c>
      <c r="I1180" s="59" t="s">
        <v>197</v>
      </c>
    </row>
    <row r="1181" spans="2:9" ht="15" customHeight="1" x14ac:dyDescent="0.25">
      <c r="B1181" s="55" t="s">
        <v>87</v>
      </c>
      <c r="C1181" s="56">
        <v>456750</v>
      </c>
      <c r="D1181" s="57">
        <v>0</v>
      </c>
      <c r="E1181" s="56">
        <v>456750</v>
      </c>
      <c r="F1181" s="58">
        <v>44869</v>
      </c>
      <c r="G1181" s="54" t="str">
        <f t="shared" si="18"/>
        <v>Vencido</v>
      </c>
      <c r="H1181" s="54" t="s">
        <v>1010</v>
      </c>
      <c r="I1181" s="59" t="s">
        <v>197</v>
      </c>
    </row>
    <row r="1182" spans="2:9" ht="15" customHeight="1" x14ac:dyDescent="0.25">
      <c r="B1182" s="55" t="s">
        <v>87</v>
      </c>
      <c r="C1182" s="56">
        <v>2000000</v>
      </c>
      <c r="D1182" s="57">
        <v>0</v>
      </c>
      <c r="E1182" s="56">
        <v>2000000</v>
      </c>
      <c r="F1182" s="58">
        <v>44868</v>
      </c>
      <c r="G1182" s="54" t="str">
        <f t="shared" si="18"/>
        <v>Vencido</v>
      </c>
      <c r="H1182" s="54" t="s">
        <v>1010</v>
      </c>
      <c r="I1182" s="59" t="s">
        <v>197</v>
      </c>
    </row>
    <row r="1183" spans="2:9" ht="15" customHeight="1" x14ac:dyDescent="0.25">
      <c r="B1183" s="55" t="s">
        <v>87</v>
      </c>
      <c r="C1183" s="56">
        <v>1600000</v>
      </c>
      <c r="D1183" s="57">
        <v>0</v>
      </c>
      <c r="E1183" s="56">
        <v>1600000</v>
      </c>
      <c r="F1183" s="58">
        <v>44868</v>
      </c>
      <c r="G1183" s="54" t="str">
        <f t="shared" si="18"/>
        <v>Vencido</v>
      </c>
      <c r="H1183" s="54" t="s">
        <v>1010</v>
      </c>
      <c r="I1183" s="59" t="s">
        <v>197</v>
      </c>
    </row>
    <row r="1184" spans="2:9" ht="15" customHeight="1" x14ac:dyDescent="0.25">
      <c r="B1184" s="55" t="s">
        <v>87</v>
      </c>
      <c r="C1184" s="56">
        <v>1900000</v>
      </c>
      <c r="D1184" s="57">
        <v>0</v>
      </c>
      <c r="E1184" s="56">
        <v>1900000</v>
      </c>
      <c r="F1184" s="58">
        <v>44868</v>
      </c>
      <c r="G1184" s="54" t="str">
        <f t="shared" si="18"/>
        <v>Vencido</v>
      </c>
      <c r="H1184" s="54" t="s">
        <v>1010</v>
      </c>
      <c r="I1184" s="59" t="s">
        <v>197</v>
      </c>
    </row>
    <row r="1185" spans="2:9" ht="15" customHeight="1" x14ac:dyDescent="0.25">
      <c r="B1185" s="55" t="s">
        <v>87</v>
      </c>
      <c r="C1185" s="56">
        <v>1700000</v>
      </c>
      <c r="D1185" s="57">
        <v>0</v>
      </c>
      <c r="E1185" s="56">
        <v>1700000</v>
      </c>
      <c r="F1185" s="58">
        <v>44868</v>
      </c>
      <c r="G1185" s="54" t="str">
        <f t="shared" si="18"/>
        <v>Vencido</v>
      </c>
      <c r="H1185" s="54" t="s">
        <v>1010</v>
      </c>
      <c r="I1185" s="59" t="s">
        <v>197</v>
      </c>
    </row>
    <row r="1186" spans="2:9" ht="15" customHeight="1" x14ac:dyDescent="0.25">
      <c r="B1186" s="55" t="s">
        <v>87</v>
      </c>
      <c r="C1186" s="56">
        <v>2000000</v>
      </c>
      <c r="D1186" s="57">
        <v>0</v>
      </c>
      <c r="E1186" s="56">
        <v>2000000</v>
      </c>
      <c r="F1186" s="58">
        <v>44868</v>
      </c>
      <c r="G1186" s="54" t="str">
        <f t="shared" si="18"/>
        <v>Vencido</v>
      </c>
      <c r="H1186" s="54" t="s">
        <v>1010</v>
      </c>
      <c r="I1186" s="59" t="s">
        <v>197</v>
      </c>
    </row>
    <row r="1187" spans="2:9" ht="15" customHeight="1" x14ac:dyDescent="0.25">
      <c r="B1187" s="55" t="s">
        <v>87</v>
      </c>
      <c r="C1187" s="56">
        <v>1513200</v>
      </c>
      <c r="D1187" s="57">
        <v>0</v>
      </c>
      <c r="E1187" s="56">
        <v>1513200</v>
      </c>
      <c r="F1187" s="58">
        <v>44868</v>
      </c>
      <c r="G1187" s="54" t="str">
        <f t="shared" si="18"/>
        <v>Vencido</v>
      </c>
      <c r="H1187" s="54" t="s">
        <v>1010</v>
      </c>
      <c r="I1187" s="59" t="s">
        <v>197</v>
      </c>
    </row>
    <row r="1188" spans="2:9" ht="15" customHeight="1" x14ac:dyDescent="0.25">
      <c r="B1188" s="55" t="s">
        <v>87</v>
      </c>
      <c r="C1188" s="56">
        <v>1800000</v>
      </c>
      <c r="D1188" s="57">
        <v>0</v>
      </c>
      <c r="E1188" s="56">
        <v>1800000</v>
      </c>
      <c r="F1188" s="58">
        <v>44868</v>
      </c>
      <c r="G1188" s="54" t="str">
        <f t="shared" si="18"/>
        <v>Vencido</v>
      </c>
      <c r="H1188" s="54" t="s">
        <v>1010</v>
      </c>
      <c r="I1188" s="59" t="s">
        <v>197</v>
      </c>
    </row>
    <row r="1189" spans="2:9" ht="15" customHeight="1" x14ac:dyDescent="0.25">
      <c r="B1189" s="55" t="s">
        <v>87</v>
      </c>
      <c r="C1189" s="56">
        <v>1700000</v>
      </c>
      <c r="D1189" s="57">
        <v>0</v>
      </c>
      <c r="E1189" s="56">
        <v>1700000</v>
      </c>
      <c r="F1189" s="58">
        <v>44868</v>
      </c>
      <c r="G1189" s="54" t="str">
        <f t="shared" si="18"/>
        <v>Vencido</v>
      </c>
      <c r="H1189" s="54" t="s">
        <v>1010</v>
      </c>
      <c r="I1189" s="59" t="s">
        <v>197</v>
      </c>
    </row>
    <row r="1190" spans="2:9" ht="15" customHeight="1" x14ac:dyDescent="0.25">
      <c r="B1190" s="55" t="s">
        <v>87</v>
      </c>
      <c r="C1190" s="56">
        <v>5100000</v>
      </c>
      <c r="D1190" s="57">
        <v>0</v>
      </c>
      <c r="E1190" s="56">
        <v>5100000</v>
      </c>
      <c r="F1190" s="58">
        <v>44868</v>
      </c>
      <c r="G1190" s="54" t="str">
        <f t="shared" si="18"/>
        <v>Vencido</v>
      </c>
      <c r="H1190" s="54" t="s">
        <v>1010</v>
      </c>
      <c r="I1190" s="59" t="s">
        <v>197</v>
      </c>
    </row>
    <row r="1191" spans="2:9" ht="15" customHeight="1" x14ac:dyDescent="0.25">
      <c r="B1191" s="55" t="s">
        <v>87</v>
      </c>
      <c r="C1191" s="56">
        <v>1700000</v>
      </c>
      <c r="D1191" s="57">
        <v>0</v>
      </c>
      <c r="E1191" s="56">
        <v>1700000</v>
      </c>
      <c r="F1191" s="58">
        <v>44868</v>
      </c>
      <c r="G1191" s="54" t="str">
        <f t="shared" si="18"/>
        <v>Vencido</v>
      </c>
      <c r="H1191" s="54" t="s">
        <v>1010</v>
      </c>
      <c r="I1191" s="59" t="s">
        <v>197</v>
      </c>
    </row>
    <row r="1192" spans="2:9" ht="15" customHeight="1" x14ac:dyDescent="0.25">
      <c r="B1192" s="55" t="s">
        <v>87</v>
      </c>
      <c r="C1192" s="56">
        <v>5400000</v>
      </c>
      <c r="D1192" s="57">
        <v>0</v>
      </c>
      <c r="E1192" s="56">
        <v>5400000</v>
      </c>
      <c r="F1192" s="58">
        <v>44868</v>
      </c>
      <c r="G1192" s="54" t="str">
        <f t="shared" si="18"/>
        <v>Vencido</v>
      </c>
      <c r="H1192" s="54" t="s">
        <v>1010</v>
      </c>
      <c r="I1192" s="59" t="s">
        <v>197</v>
      </c>
    </row>
    <row r="1193" spans="2:9" ht="15" customHeight="1" x14ac:dyDescent="0.25">
      <c r="B1193" s="55" t="s">
        <v>87</v>
      </c>
      <c r="C1193" s="56">
        <v>7000000</v>
      </c>
      <c r="D1193" s="57">
        <v>0</v>
      </c>
      <c r="E1193" s="56">
        <v>7000000</v>
      </c>
      <c r="F1193" s="58">
        <v>44868</v>
      </c>
      <c r="G1193" s="54" t="str">
        <f t="shared" si="18"/>
        <v>Vencido</v>
      </c>
      <c r="H1193" s="54" t="s">
        <v>1010</v>
      </c>
      <c r="I1193" s="59" t="s">
        <v>197</v>
      </c>
    </row>
    <row r="1194" spans="2:9" ht="15" customHeight="1" x14ac:dyDescent="0.25">
      <c r="B1194" s="55" t="s">
        <v>87</v>
      </c>
      <c r="C1194" s="56">
        <v>3800000</v>
      </c>
      <c r="D1194" s="57">
        <v>0</v>
      </c>
      <c r="E1194" s="56">
        <v>3800000</v>
      </c>
      <c r="F1194" s="58">
        <v>44902</v>
      </c>
      <c r="G1194" s="54" t="str">
        <f t="shared" si="18"/>
        <v>Vencido</v>
      </c>
      <c r="H1194" s="54" t="s">
        <v>1010</v>
      </c>
      <c r="I1194" s="59" t="s">
        <v>197</v>
      </c>
    </row>
    <row r="1195" spans="2:9" ht="15" customHeight="1" x14ac:dyDescent="0.25">
      <c r="B1195" s="55" t="s">
        <v>87</v>
      </c>
      <c r="C1195" s="56">
        <v>1700000</v>
      </c>
      <c r="D1195" s="57">
        <v>0</v>
      </c>
      <c r="E1195" s="56">
        <v>1700000</v>
      </c>
      <c r="F1195" s="58">
        <v>44902</v>
      </c>
      <c r="G1195" s="54" t="str">
        <f t="shared" si="18"/>
        <v>Vencido</v>
      </c>
      <c r="H1195" s="54" t="s">
        <v>1010</v>
      </c>
      <c r="I1195" s="59" t="s">
        <v>197</v>
      </c>
    </row>
    <row r="1196" spans="2:9" ht="15" customHeight="1" x14ac:dyDescent="0.25">
      <c r="B1196" s="55" t="s">
        <v>87</v>
      </c>
      <c r="C1196" s="56">
        <v>1700000</v>
      </c>
      <c r="D1196" s="57">
        <v>0</v>
      </c>
      <c r="E1196" s="56">
        <v>1700000</v>
      </c>
      <c r="F1196" s="58">
        <v>44902</v>
      </c>
      <c r="G1196" s="54" t="str">
        <f t="shared" si="18"/>
        <v>Vencido</v>
      </c>
      <c r="H1196" s="54" t="s">
        <v>1010</v>
      </c>
      <c r="I1196" s="59" t="s">
        <v>197</v>
      </c>
    </row>
    <row r="1197" spans="2:9" ht="15" customHeight="1" x14ac:dyDescent="0.25">
      <c r="B1197" s="55" t="s">
        <v>87</v>
      </c>
      <c r="C1197" s="56">
        <v>1700000</v>
      </c>
      <c r="D1197" s="57">
        <v>0</v>
      </c>
      <c r="E1197" s="56">
        <v>1700000</v>
      </c>
      <c r="F1197" s="58">
        <v>44902</v>
      </c>
      <c r="G1197" s="54" t="str">
        <f t="shared" si="18"/>
        <v>Vencido</v>
      </c>
      <c r="H1197" s="54" t="s">
        <v>1010</v>
      </c>
      <c r="I1197" s="59" t="s">
        <v>197</v>
      </c>
    </row>
    <row r="1198" spans="2:9" ht="15" customHeight="1" x14ac:dyDescent="0.25">
      <c r="B1198" s="55" t="s">
        <v>87</v>
      </c>
      <c r="C1198" s="56">
        <v>3500000</v>
      </c>
      <c r="D1198" s="57">
        <v>0</v>
      </c>
      <c r="E1198" s="56">
        <v>3500000</v>
      </c>
      <c r="F1198" s="58">
        <v>44902</v>
      </c>
      <c r="G1198" s="54" t="str">
        <f t="shared" si="18"/>
        <v>Vencido</v>
      </c>
      <c r="H1198" s="54" t="s">
        <v>1010</v>
      </c>
      <c r="I1198" s="59" t="s">
        <v>197</v>
      </c>
    </row>
    <row r="1199" spans="2:9" ht="15" customHeight="1" x14ac:dyDescent="0.25">
      <c r="B1199" s="55" t="s">
        <v>87</v>
      </c>
      <c r="C1199" s="56">
        <v>3400000</v>
      </c>
      <c r="D1199" s="57">
        <v>0</v>
      </c>
      <c r="E1199" s="56">
        <v>3400000</v>
      </c>
      <c r="F1199" s="58">
        <v>44902</v>
      </c>
      <c r="G1199" s="54" t="str">
        <f t="shared" si="18"/>
        <v>Vencido</v>
      </c>
      <c r="H1199" s="54" t="s">
        <v>1010</v>
      </c>
      <c r="I1199" s="59" t="s">
        <v>197</v>
      </c>
    </row>
    <row r="1200" spans="2:9" ht="15" customHeight="1" x14ac:dyDescent="0.25">
      <c r="B1200" s="55" t="s">
        <v>87</v>
      </c>
      <c r="C1200" s="56">
        <v>3400000</v>
      </c>
      <c r="D1200" s="57">
        <v>0</v>
      </c>
      <c r="E1200" s="56">
        <v>3400000</v>
      </c>
      <c r="F1200" s="58">
        <v>44902</v>
      </c>
      <c r="G1200" s="54" t="str">
        <f t="shared" si="18"/>
        <v>Vencido</v>
      </c>
      <c r="H1200" s="54" t="s">
        <v>1010</v>
      </c>
      <c r="I1200" s="59" t="s">
        <v>197</v>
      </c>
    </row>
    <row r="1201" spans="2:9" ht="15" customHeight="1" x14ac:dyDescent="0.25">
      <c r="B1201" s="55" t="s">
        <v>87</v>
      </c>
      <c r="C1201" s="56">
        <v>1700000</v>
      </c>
      <c r="D1201" s="57">
        <v>0</v>
      </c>
      <c r="E1201" s="56">
        <v>1700000</v>
      </c>
      <c r="F1201" s="58">
        <v>44902</v>
      </c>
      <c r="G1201" s="54" t="str">
        <f t="shared" si="18"/>
        <v>Vencido</v>
      </c>
      <c r="H1201" s="54" t="s">
        <v>1010</v>
      </c>
      <c r="I1201" s="59" t="s">
        <v>197</v>
      </c>
    </row>
    <row r="1202" spans="2:9" ht="15" customHeight="1" x14ac:dyDescent="0.25">
      <c r="B1202" s="55" t="s">
        <v>87</v>
      </c>
      <c r="C1202" s="56">
        <v>2000000</v>
      </c>
      <c r="D1202" s="57">
        <v>0</v>
      </c>
      <c r="E1202" s="56">
        <v>2000000</v>
      </c>
      <c r="F1202" s="58">
        <v>44902</v>
      </c>
      <c r="G1202" s="54" t="str">
        <f t="shared" si="18"/>
        <v>Vencido</v>
      </c>
      <c r="H1202" s="54" t="s">
        <v>1010</v>
      </c>
      <c r="I1202" s="59" t="s">
        <v>197</v>
      </c>
    </row>
    <row r="1203" spans="2:9" ht="15" customHeight="1" x14ac:dyDescent="0.25">
      <c r="B1203" s="55" t="s">
        <v>87</v>
      </c>
      <c r="C1203" s="56">
        <v>5100000</v>
      </c>
      <c r="D1203" s="57">
        <v>0</v>
      </c>
      <c r="E1203" s="56">
        <v>5100000</v>
      </c>
      <c r="F1203" s="58">
        <v>44916</v>
      </c>
      <c r="G1203" s="54" t="str">
        <f t="shared" si="18"/>
        <v>Vencido</v>
      </c>
      <c r="H1203" s="54" t="s">
        <v>1010</v>
      </c>
      <c r="I1203" s="59" t="s">
        <v>197</v>
      </c>
    </row>
    <row r="1204" spans="2:9" ht="15" customHeight="1" x14ac:dyDescent="0.25">
      <c r="B1204" s="55" t="s">
        <v>87</v>
      </c>
      <c r="C1204" s="56">
        <v>7600000</v>
      </c>
      <c r="D1204" s="57">
        <v>0</v>
      </c>
      <c r="E1204" s="56">
        <v>7600000</v>
      </c>
      <c r="F1204" s="58">
        <v>44916</v>
      </c>
      <c r="G1204" s="54" t="str">
        <f t="shared" si="18"/>
        <v>Vencido</v>
      </c>
      <c r="H1204" s="54" t="s">
        <v>1010</v>
      </c>
      <c r="I1204" s="59" t="s">
        <v>197</v>
      </c>
    </row>
    <row r="1205" spans="2:9" ht="15" customHeight="1" x14ac:dyDescent="0.25">
      <c r="B1205" s="55" t="s">
        <v>87</v>
      </c>
      <c r="C1205" s="56">
        <v>18000000</v>
      </c>
      <c r="D1205" s="57">
        <v>0</v>
      </c>
      <c r="E1205" s="56">
        <v>18000000</v>
      </c>
      <c r="F1205" s="58">
        <v>44916</v>
      </c>
      <c r="G1205" s="54" t="str">
        <f t="shared" si="18"/>
        <v>Vencido</v>
      </c>
      <c r="H1205" s="54" t="s">
        <v>1010</v>
      </c>
      <c r="I1205" s="59" t="s">
        <v>197</v>
      </c>
    </row>
    <row r="1206" spans="2:9" ht="15" customHeight="1" x14ac:dyDescent="0.25">
      <c r="B1206" s="55" t="s">
        <v>87</v>
      </c>
      <c r="C1206" s="56">
        <v>6000000</v>
      </c>
      <c r="D1206" s="57">
        <v>0</v>
      </c>
      <c r="E1206" s="56">
        <v>6000000</v>
      </c>
      <c r="F1206" s="58">
        <v>44916</v>
      </c>
      <c r="G1206" s="54" t="str">
        <f t="shared" si="18"/>
        <v>Vencido</v>
      </c>
      <c r="H1206" s="54" t="s">
        <v>1010</v>
      </c>
      <c r="I1206" s="59" t="s">
        <v>197</v>
      </c>
    </row>
    <row r="1207" spans="2:9" ht="15" customHeight="1" x14ac:dyDescent="0.25">
      <c r="B1207" s="55" t="s">
        <v>87</v>
      </c>
      <c r="C1207" s="56">
        <v>1700000</v>
      </c>
      <c r="D1207" s="57">
        <v>0</v>
      </c>
      <c r="E1207" s="56">
        <v>1700000</v>
      </c>
      <c r="F1207" s="58">
        <v>44916</v>
      </c>
      <c r="G1207" s="54" t="str">
        <f t="shared" si="18"/>
        <v>Vencido</v>
      </c>
      <c r="H1207" s="54" t="s">
        <v>1010</v>
      </c>
      <c r="I1207" s="59" t="s">
        <v>197</v>
      </c>
    </row>
    <row r="1208" spans="2:9" ht="15" customHeight="1" x14ac:dyDescent="0.25">
      <c r="B1208" s="55" t="s">
        <v>87</v>
      </c>
      <c r="C1208" s="56">
        <v>4000000</v>
      </c>
      <c r="D1208" s="57">
        <v>0</v>
      </c>
      <c r="E1208" s="56">
        <v>4000000</v>
      </c>
      <c r="F1208" s="58">
        <v>44938</v>
      </c>
      <c r="G1208" s="54" t="str">
        <f t="shared" si="18"/>
        <v>Vigente</v>
      </c>
      <c r="H1208" s="54" t="s">
        <v>1010</v>
      </c>
      <c r="I1208" s="59" t="s">
        <v>197</v>
      </c>
    </row>
    <row r="1209" spans="2:9" ht="15" customHeight="1" x14ac:dyDescent="0.25">
      <c r="B1209" s="55" t="s">
        <v>87</v>
      </c>
      <c r="C1209" s="56">
        <v>1700000</v>
      </c>
      <c r="D1209" s="57">
        <v>0</v>
      </c>
      <c r="E1209" s="56">
        <v>1700000</v>
      </c>
      <c r="F1209" s="58">
        <v>44938</v>
      </c>
      <c r="G1209" s="54" t="str">
        <f t="shared" si="18"/>
        <v>Vigente</v>
      </c>
      <c r="H1209" s="54" t="s">
        <v>1010</v>
      </c>
      <c r="I1209" s="59" t="s">
        <v>197</v>
      </c>
    </row>
    <row r="1210" spans="2:9" ht="15" customHeight="1" x14ac:dyDescent="0.25">
      <c r="B1210" s="55" t="s">
        <v>87</v>
      </c>
      <c r="C1210" s="56">
        <v>5400000</v>
      </c>
      <c r="D1210" s="57">
        <v>0</v>
      </c>
      <c r="E1210" s="56">
        <v>5400000</v>
      </c>
      <c r="F1210" s="58">
        <v>44938</v>
      </c>
      <c r="G1210" s="54" t="str">
        <f t="shared" si="18"/>
        <v>Vigente</v>
      </c>
      <c r="H1210" s="54" t="s">
        <v>1010</v>
      </c>
      <c r="I1210" s="59" t="s">
        <v>197</v>
      </c>
    </row>
    <row r="1211" spans="2:9" ht="15" customHeight="1" x14ac:dyDescent="0.25">
      <c r="B1211" s="55" t="s">
        <v>87</v>
      </c>
      <c r="C1211" s="56">
        <v>3400000</v>
      </c>
      <c r="D1211" s="57">
        <v>0</v>
      </c>
      <c r="E1211" s="56">
        <v>3400000</v>
      </c>
      <c r="F1211" s="58">
        <v>44938</v>
      </c>
      <c r="G1211" s="54" t="str">
        <f t="shared" si="18"/>
        <v>Vigente</v>
      </c>
      <c r="H1211" s="54" t="s">
        <v>1010</v>
      </c>
      <c r="I1211" s="59" t="s">
        <v>197</v>
      </c>
    </row>
    <row r="1212" spans="2:9" ht="15" customHeight="1" x14ac:dyDescent="0.25">
      <c r="B1212" s="55" t="s">
        <v>87</v>
      </c>
      <c r="C1212" s="56">
        <v>1000000</v>
      </c>
      <c r="D1212" s="57">
        <v>0</v>
      </c>
      <c r="E1212" s="56">
        <v>1000000</v>
      </c>
      <c r="F1212" s="58">
        <v>44938</v>
      </c>
      <c r="G1212" s="54" t="str">
        <f t="shared" si="18"/>
        <v>Vigente</v>
      </c>
      <c r="H1212" s="54" t="s">
        <v>1010</v>
      </c>
      <c r="I1212" s="59" t="s">
        <v>197</v>
      </c>
    </row>
    <row r="1213" spans="2:9" ht="15" customHeight="1" x14ac:dyDescent="0.25">
      <c r="B1213" s="55" t="s">
        <v>87</v>
      </c>
      <c r="C1213" s="56">
        <v>0</v>
      </c>
      <c r="D1213" s="57">
        <v>13200</v>
      </c>
      <c r="E1213" s="56">
        <v>96882984</v>
      </c>
      <c r="F1213" s="58" t="s">
        <v>584</v>
      </c>
      <c r="G1213" s="54" t="str">
        <f t="shared" si="18"/>
        <v>Vencido</v>
      </c>
      <c r="H1213" s="54" t="s">
        <v>1010</v>
      </c>
      <c r="I1213" s="59" t="s">
        <v>295</v>
      </c>
    </row>
    <row r="1214" spans="2:9" ht="15" customHeight="1" x14ac:dyDescent="0.25">
      <c r="B1214" s="55" t="s">
        <v>88</v>
      </c>
      <c r="C1214" s="56">
        <v>171000</v>
      </c>
      <c r="D1214" s="57">
        <v>0</v>
      </c>
      <c r="E1214" s="56">
        <v>171000</v>
      </c>
      <c r="F1214" s="58">
        <v>44889</v>
      </c>
      <c r="G1214" s="54" t="str">
        <f t="shared" si="18"/>
        <v>Vencido</v>
      </c>
      <c r="H1214" s="54" t="s">
        <v>1010</v>
      </c>
      <c r="I1214" s="59" t="s">
        <v>197</v>
      </c>
    </row>
    <row r="1215" spans="2:9" ht="15" customHeight="1" x14ac:dyDescent="0.25">
      <c r="B1215" s="55" t="s">
        <v>88</v>
      </c>
      <c r="C1215" s="56">
        <v>129500</v>
      </c>
      <c r="D1215" s="57">
        <v>0</v>
      </c>
      <c r="E1215" s="56">
        <v>129500</v>
      </c>
      <c r="F1215" s="58">
        <v>44891</v>
      </c>
      <c r="G1215" s="54" t="str">
        <f t="shared" si="18"/>
        <v>Vencido</v>
      </c>
      <c r="H1215" s="54" t="s">
        <v>1010</v>
      </c>
      <c r="I1215" s="59" t="s">
        <v>197</v>
      </c>
    </row>
    <row r="1216" spans="2:9" ht="15" customHeight="1" x14ac:dyDescent="0.25">
      <c r="B1216" s="55" t="s">
        <v>88</v>
      </c>
      <c r="C1216" s="56">
        <v>120000</v>
      </c>
      <c r="D1216" s="57">
        <v>0</v>
      </c>
      <c r="E1216" s="56">
        <v>120000</v>
      </c>
      <c r="F1216" s="58">
        <v>44928</v>
      </c>
      <c r="G1216" s="54" t="str">
        <f t="shared" si="18"/>
        <v>Vigente</v>
      </c>
      <c r="H1216" s="54" t="s">
        <v>1010</v>
      </c>
      <c r="I1216" s="59" t="s">
        <v>197</v>
      </c>
    </row>
    <row r="1217" spans="2:9" ht="15" customHeight="1" x14ac:dyDescent="0.25">
      <c r="B1217" s="55" t="s">
        <v>88</v>
      </c>
      <c r="C1217" s="56">
        <v>350000</v>
      </c>
      <c r="D1217" s="57">
        <v>0</v>
      </c>
      <c r="E1217" s="56">
        <v>350000</v>
      </c>
      <c r="F1217" s="58">
        <v>44900</v>
      </c>
      <c r="G1217" s="54" t="str">
        <f t="shared" si="18"/>
        <v>Vencido</v>
      </c>
      <c r="H1217" s="54" t="s">
        <v>1010</v>
      </c>
      <c r="I1217" s="59" t="s">
        <v>197</v>
      </c>
    </row>
    <row r="1218" spans="2:9" ht="15" customHeight="1" x14ac:dyDescent="0.25">
      <c r="B1218" s="55" t="s">
        <v>202</v>
      </c>
      <c r="C1218" s="56">
        <v>0</v>
      </c>
      <c r="D1218" s="57">
        <v>13950</v>
      </c>
      <c r="E1218" s="56">
        <v>102387699</v>
      </c>
      <c r="F1218" s="58" t="s">
        <v>637</v>
      </c>
      <c r="G1218" s="54" t="str">
        <f t="shared" si="18"/>
        <v>Vigente</v>
      </c>
      <c r="H1218" s="54" t="s">
        <v>1010</v>
      </c>
      <c r="I1218" s="59" t="s">
        <v>295</v>
      </c>
    </row>
    <row r="1219" spans="2:9" ht="15" customHeight="1" x14ac:dyDescent="0.25">
      <c r="B1219" s="55" t="s">
        <v>202</v>
      </c>
      <c r="C1219" s="56">
        <v>0</v>
      </c>
      <c r="D1219" s="57">
        <v>13950</v>
      </c>
      <c r="E1219" s="56">
        <v>102387699</v>
      </c>
      <c r="F1219" s="58" t="s">
        <v>638</v>
      </c>
      <c r="G1219" s="54" t="str">
        <f t="shared" si="18"/>
        <v>Vigente</v>
      </c>
      <c r="H1219" s="54" t="s">
        <v>1010</v>
      </c>
      <c r="I1219" s="59" t="s">
        <v>295</v>
      </c>
    </row>
    <row r="1220" spans="2:9" ht="15" customHeight="1" x14ac:dyDescent="0.25">
      <c r="B1220" s="55" t="s">
        <v>202</v>
      </c>
      <c r="C1220" s="56">
        <v>0</v>
      </c>
      <c r="D1220" s="57">
        <v>13950</v>
      </c>
      <c r="E1220" s="56">
        <v>102387699</v>
      </c>
      <c r="F1220" s="58" t="s">
        <v>638</v>
      </c>
      <c r="G1220" s="54" t="str">
        <f t="shared" si="18"/>
        <v>Vigente</v>
      </c>
      <c r="H1220" s="54" t="s">
        <v>1010</v>
      </c>
      <c r="I1220" s="59" t="s">
        <v>295</v>
      </c>
    </row>
    <row r="1221" spans="2:9" ht="15" customHeight="1" x14ac:dyDescent="0.25">
      <c r="B1221" s="55" t="s">
        <v>202</v>
      </c>
      <c r="C1221" s="56">
        <v>0</v>
      </c>
      <c r="D1221" s="57">
        <v>13950</v>
      </c>
      <c r="E1221" s="56">
        <v>102387699</v>
      </c>
      <c r="F1221" s="58" t="s">
        <v>637</v>
      </c>
      <c r="G1221" s="54" t="str">
        <f t="shared" si="18"/>
        <v>Vigente</v>
      </c>
      <c r="H1221" s="54" t="s">
        <v>1010</v>
      </c>
      <c r="I1221" s="59" t="s">
        <v>295</v>
      </c>
    </row>
    <row r="1222" spans="2:9" ht="15" customHeight="1" x14ac:dyDescent="0.25">
      <c r="B1222" s="55" t="s">
        <v>245</v>
      </c>
      <c r="C1222" s="56">
        <v>0</v>
      </c>
      <c r="D1222" s="57">
        <v>5344.79</v>
      </c>
      <c r="E1222" s="56">
        <v>39228727.579800002</v>
      </c>
      <c r="F1222" s="58" t="s">
        <v>642</v>
      </c>
      <c r="G1222" s="54" t="str">
        <f t="shared" si="18"/>
        <v>Vencido</v>
      </c>
      <c r="H1222" s="54" t="s">
        <v>1010</v>
      </c>
      <c r="I1222" s="59" t="s">
        <v>295</v>
      </c>
    </row>
    <row r="1223" spans="2:9" ht="15" customHeight="1" x14ac:dyDescent="0.25">
      <c r="B1223" s="55" t="s">
        <v>245</v>
      </c>
      <c r="C1223" s="56">
        <v>0</v>
      </c>
      <c r="D1223" s="57">
        <v>1072.1400000000001</v>
      </c>
      <c r="E1223" s="56">
        <v>7869100.1868000003</v>
      </c>
      <c r="F1223" s="58" t="s">
        <v>435</v>
      </c>
      <c r="G1223" s="54" t="str">
        <f t="shared" si="18"/>
        <v>Vencido</v>
      </c>
      <c r="H1223" s="54" t="s">
        <v>1010</v>
      </c>
      <c r="I1223" s="59" t="s">
        <v>295</v>
      </c>
    </row>
    <row r="1224" spans="2:9" ht="15" customHeight="1" x14ac:dyDescent="0.25">
      <c r="B1224" s="55" t="s">
        <v>345</v>
      </c>
      <c r="C1224" s="56">
        <v>36000</v>
      </c>
      <c r="D1224" s="57">
        <v>0</v>
      </c>
      <c r="E1224" s="56">
        <v>36000</v>
      </c>
      <c r="F1224" s="58">
        <v>44879</v>
      </c>
      <c r="G1224" s="54" t="str">
        <f t="shared" si="18"/>
        <v>Vencido</v>
      </c>
      <c r="H1224" s="54" t="s">
        <v>1010</v>
      </c>
      <c r="I1224" s="59" t="s">
        <v>197</v>
      </c>
    </row>
    <row r="1225" spans="2:9" ht="15" customHeight="1" x14ac:dyDescent="0.25">
      <c r="B1225" s="55" t="s">
        <v>89</v>
      </c>
      <c r="C1225" s="56">
        <v>240000</v>
      </c>
      <c r="D1225" s="57">
        <v>0</v>
      </c>
      <c r="E1225" s="56">
        <v>240000</v>
      </c>
      <c r="F1225" s="58">
        <v>44714</v>
      </c>
      <c r="G1225" s="54" t="str">
        <f t="shared" si="18"/>
        <v>Vencido</v>
      </c>
      <c r="H1225" s="54" t="s">
        <v>1010</v>
      </c>
      <c r="I1225" s="59" t="s">
        <v>197</v>
      </c>
    </row>
    <row r="1226" spans="2:9" ht="15" customHeight="1" x14ac:dyDescent="0.25">
      <c r="B1226" s="55" t="s">
        <v>89</v>
      </c>
      <c r="C1226" s="56">
        <v>3624000</v>
      </c>
      <c r="D1226" s="57">
        <v>0</v>
      </c>
      <c r="E1226" s="56">
        <v>3624000</v>
      </c>
      <c r="F1226" s="58">
        <v>44948</v>
      </c>
      <c r="G1226" s="54" t="str">
        <f t="shared" si="18"/>
        <v>Vigente</v>
      </c>
      <c r="H1226" s="54" t="s">
        <v>1010</v>
      </c>
      <c r="I1226" s="59" t="s">
        <v>197</v>
      </c>
    </row>
    <row r="1227" spans="2:9" ht="15" customHeight="1" x14ac:dyDescent="0.25">
      <c r="B1227" s="55" t="s">
        <v>90</v>
      </c>
      <c r="C1227" s="56">
        <v>1452000</v>
      </c>
      <c r="D1227" s="57">
        <v>0</v>
      </c>
      <c r="E1227" s="56">
        <v>1452000</v>
      </c>
      <c r="F1227" s="58">
        <v>43627</v>
      </c>
      <c r="G1227" s="54" t="str">
        <f t="shared" si="18"/>
        <v>Vencido</v>
      </c>
      <c r="H1227" s="54" t="s">
        <v>1010</v>
      </c>
      <c r="I1227" s="59" t="s">
        <v>197</v>
      </c>
    </row>
    <row r="1228" spans="2:9" ht="15" customHeight="1" x14ac:dyDescent="0.25">
      <c r="B1228" s="55" t="s">
        <v>91</v>
      </c>
      <c r="C1228" s="56">
        <v>912284</v>
      </c>
      <c r="D1228" s="57">
        <v>0</v>
      </c>
      <c r="E1228" s="56">
        <v>912284</v>
      </c>
      <c r="F1228" s="58">
        <v>43465</v>
      </c>
      <c r="G1228" s="54" t="str">
        <f t="shared" si="18"/>
        <v>Vencido</v>
      </c>
      <c r="H1228" s="54" t="s">
        <v>1010</v>
      </c>
      <c r="I1228" s="59" t="s">
        <v>197</v>
      </c>
    </row>
    <row r="1229" spans="2:9" ht="15" customHeight="1" x14ac:dyDescent="0.25">
      <c r="B1229" s="55" t="s">
        <v>91</v>
      </c>
      <c r="C1229" s="56">
        <v>20822160</v>
      </c>
      <c r="D1229" s="57">
        <v>0</v>
      </c>
      <c r="E1229" s="56">
        <v>20822160</v>
      </c>
      <c r="F1229" s="58">
        <v>44843</v>
      </c>
      <c r="G1229" s="54" t="str">
        <f t="shared" si="18"/>
        <v>Vencido</v>
      </c>
      <c r="H1229" s="54" t="s">
        <v>1010</v>
      </c>
      <c r="I1229" s="59" t="s">
        <v>197</v>
      </c>
    </row>
    <row r="1230" spans="2:9" ht="15" customHeight="1" x14ac:dyDescent="0.25">
      <c r="B1230" s="55" t="s">
        <v>91</v>
      </c>
      <c r="C1230" s="56">
        <v>38670420</v>
      </c>
      <c r="D1230" s="57">
        <v>0</v>
      </c>
      <c r="E1230" s="56">
        <v>38670420</v>
      </c>
      <c r="F1230" s="58">
        <v>44927</v>
      </c>
      <c r="G1230" s="54" t="str">
        <f t="shared" si="18"/>
        <v>Vigente</v>
      </c>
      <c r="H1230" s="54" t="s">
        <v>1010</v>
      </c>
      <c r="I1230" s="59" t="s">
        <v>197</v>
      </c>
    </row>
    <row r="1231" spans="2:9" ht="15" customHeight="1" x14ac:dyDescent="0.25">
      <c r="B1231" s="55" t="s">
        <v>91</v>
      </c>
      <c r="C1231" s="56">
        <v>30327000</v>
      </c>
      <c r="D1231" s="57">
        <v>0</v>
      </c>
      <c r="E1231" s="56">
        <v>30327000</v>
      </c>
      <c r="F1231" s="58">
        <v>44927</v>
      </c>
      <c r="G1231" s="54" t="str">
        <f t="shared" si="18"/>
        <v>Vigente</v>
      </c>
      <c r="H1231" s="54" t="s">
        <v>1010</v>
      </c>
      <c r="I1231" s="59" t="s">
        <v>197</v>
      </c>
    </row>
    <row r="1232" spans="2:9" ht="15" customHeight="1" x14ac:dyDescent="0.25">
      <c r="B1232" s="55" t="s">
        <v>91</v>
      </c>
      <c r="C1232" s="56">
        <v>23590287</v>
      </c>
      <c r="D1232" s="57">
        <v>0</v>
      </c>
      <c r="E1232" s="56">
        <v>23590287</v>
      </c>
      <c r="F1232" s="58">
        <v>44925</v>
      </c>
      <c r="G1232" s="54" t="str">
        <f t="shared" ref="G1232:G1295" si="19">+IF((F1232-$C$6)&gt;0,"Vigente","Vencido")</f>
        <v>Vencido</v>
      </c>
      <c r="H1232" s="54" t="s">
        <v>1010</v>
      </c>
      <c r="I1232" s="59" t="s">
        <v>197</v>
      </c>
    </row>
    <row r="1233" spans="2:9" ht="15" customHeight="1" x14ac:dyDescent="0.25">
      <c r="B1233" s="55" t="s">
        <v>91</v>
      </c>
      <c r="C1233" s="56">
        <v>0</v>
      </c>
      <c r="D1233" s="57">
        <v>1293.5999999999999</v>
      </c>
      <c r="E1233" s="56">
        <v>9494532.432</v>
      </c>
      <c r="F1233" s="58" t="s">
        <v>643</v>
      </c>
      <c r="G1233" s="54" t="str">
        <f t="shared" si="19"/>
        <v>Vencido</v>
      </c>
      <c r="H1233" s="54" t="s">
        <v>1010</v>
      </c>
      <c r="I1233" s="59" t="s">
        <v>295</v>
      </c>
    </row>
    <row r="1234" spans="2:9" ht="15" customHeight="1" x14ac:dyDescent="0.25">
      <c r="B1234" s="55" t="s">
        <v>91</v>
      </c>
      <c r="C1234" s="56">
        <v>0</v>
      </c>
      <c r="D1234" s="57">
        <v>1320</v>
      </c>
      <c r="E1234" s="56">
        <v>9688298.4000000004</v>
      </c>
      <c r="F1234" s="58" t="s">
        <v>643</v>
      </c>
      <c r="G1234" s="54" t="str">
        <f t="shared" si="19"/>
        <v>Vencido</v>
      </c>
      <c r="H1234" s="54" t="s">
        <v>1010</v>
      </c>
      <c r="I1234" s="59" t="s">
        <v>295</v>
      </c>
    </row>
    <row r="1235" spans="2:9" ht="15" customHeight="1" x14ac:dyDescent="0.25">
      <c r="B1235" s="55" t="s">
        <v>91</v>
      </c>
      <c r="C1235" s="56">
        <v>0</v>
      </c>
      <c r="D1235" s="57">
        <v>3054.6</v>
      </c>
      <c r="E1235" s="56">
        <v>22419603.252</v>
      </c>
      <c r="F1235" s="58" t="s">
        <v>643</v>
      </c>
      <c r="G1235" s="54" t="str">
        <f t="shared" si="19"/>
        <v>Vencido</v>
      </c>
      <c r="H1235" s="54" t="s">
        <v>1010</v>
      </c>
      <c r="I1235" s="59" t="s">
        <v>295</v>
      </c>
    </row>
    <row r="1236" spans="2:9" ht="15" customHeight="1" x14ac:dyDescent="0.25">
      <c r="B1236" s="55" t="s">
        <v>91</v>
      </c>
      <c r="C1236" s="56">
        <v>0</v>
      </c>
      <c r="D1236" s="57">
        <v>2328.48</v>
      </c>
      <c r="E1236" s="56">
        <v>17090158.377599999</v>
      </c>
      <c r="F1236" s="58" t="s">
        <v>643</v>
      </c>
      <c r="G1236" s="54" t="str">
        <f t="shared" si="19"/>
        <v>Vencido</v>
      </c>
      <c r="H1236" s="54" t="s">
        <v>1010</v>
      </c>
      <c r="I1236" s="59" t="s">
        <v>295</v>
      </c>
    </row>
    <row r="1237" spans="2:9" ht="15" customHeight="1" x14ac:dyDescent="0.25">
      <c r="B1237" s="55" t="s">
        <v>91</v>
      </c>
      <c r="C1237" s="56">
        <v>0</v>
      </c>
      <c r="D1237" s="57">
        <v>2425.5</v>
      </c>
      <c r="E1237" s="56">
        <v>17802248.309999999</v>
      </c>
      <c r="F1237" s="58" t="s">
        <v>643</v>
      </c>
      <c r="G1237" s="54" t="str">
        <f t="shared" si="19"/>
        <v>Vencido</v>
      </c>
      <c r="H1237" s="54" t="s">
        <v>1010</v>
      </c>
      <c r="I1237" s="59" t="s">
        <v>295</v>
      </c>
    </row>
    <row r="1238" spans="2:9" ht="15" customHeight="1" x14ac:dyDescent="0.25">
      <c r="B1238" s="55" t="s">
        <v>91</v>
      </c>
      <c r="C1238" s="56">
        <v>0</v>
      </c>
      <c r="D1238" s="57">
        <v>970.2</v>
      </c>
      <c r="E1238" s="56">
        <v>7120899.324</v>
      </c>
      <c r="F1238" s="58" t="s">
        <v>643</v>
      </c>
      <c r="G1238" s="54" t="str">
        <f t="shared" si="19"/>
        <v>Vencido</v>
      </c>
      <c r="H1238" s="54" t="s">
        <v>1010</v>
      </c>
      <c r="I1238" s="59" t="s">
        <v>295</v>
      </c>
    </row>
    <row r="1239" spans="2:9" ht="15" customHeight="1" x14ac:dyDescent="0.25">
      <c r="B1239" s="55" t="s">
        <v>91</v>
      </c>
      <c r="C1239" s="56">
        <v>0</v>
      </c>
      <c r="D1239" s="57">
        <v>808.5</v>
      </c>
      <c r="E1239" s="56">
        <v>5934082.7699999996</v>
      </c>
      <c r="F1239" s="58" t="s">
        <v>643</v>
      </c>
      <c r="G1239" s="54" t="str">
        <f t="shared" si="19"/>
        <v>Vencido</v>
      </c>
      <c r="H1239" s="54" t="s">
        <v>1010</v>
      </c>
      <c r="I1239" s="59" t="s">
        <v>295</v>
      </c>
    </row>
    <row r="1240" spans="2:9" ht="15" customHeight="1" x14ac:dyDescent="0.25">
      <c r="B1240" s="55" t="s">
        <v>91</v>
      </c>
      <c r="C1240" s="56">
        <v>0</v>
      </c>
      <c r="D1240" s="57">
        <v>843.15</v>
      </c>
      <c r="E1240" s="56">
        <v>6188400.6030000001</v>
      </c>
      <c r="F1240" s="58" t="s">
        <v>643</v>
      </c>
      <c r="G1240" s="54" t="str">
        <f t="shared" si="19"/>
        <v>Vencido</v>
      </c>
      <c r="H1240" s="54" t="s">
        <v>1010</v>
      </c>
      <c r="I1240" s="59" t="s">
        <v>295</v>
      </c>
    </row>
    <row r="1241" spans="2:9" ht="15" customHeight="1" x14ac:dyDescent="0.25">
      <c r="B1241" s="55" t="s">
        <v>91</v>
      </c>
      <c r="C1241" s="56">
        <v>0</v>
      </c>
      <c r="D1241" s="57">
        <v>808.5</v>
      </c>
      <c r="E1241" s="56">
        <v>5934082.7699999996</v>
      </c>
      <c r="F1241" s="58" t="s">
        <v>644</v>
      </c>
      <c r="G1241" s="54" t="str">
        <f t="shared" si="19"/>
        <v>Vencido</v>
      </c>
      <c r="H1241" s="54" t="s">
        <v>1010</v>
      </c>
      <c r="I1241" s="59" t="s">
        <v>295</v>
      </c>
    </row>
    <row r="1242" spans="2:9" ht="15" customHeight="1" x14ac:dyDescent="0.25">
      <c r="B1242" s="55" t="s">
        <v>91</v>
      </c>
      <c r="C1242" s="56">
        <v>0</v>
      </c>
      <c r="D1242" s="57">
        <v>2115.48</v>
      </c>
      <c r="E1242" s="56">
        <v>15526819.317600001</v>
      </c>
      <c r="F1242" s="58" t="s">
        <v>565</v>
      </c>
      <c r="G1242" s="54" t="str">
        <f t="shared" si="19"/>
        <v>Vencido</v>
      </c>
      <c r="H1242" s="54" t="s">
        <v>1010</v>
      </c>
      <c r="I1242" s="59" t="s">
        <v>295</v>
      </c>
    </row>
    <row r="1243" spans="2:9" ht="15" customHeight="1" x14ac:dyDescent="0.25">
      <c r="B1243" s="55" t="s">
        <v>91</v>
      </c>
      <c r="C1243" s="56">
        <v>0</v>
      </c>
      <c r="D1243" s="57">
        <v>2244</v>
      </c>
      <c r="E1243" s="56">
        <v>16470107.279999999</v>
      </c>
      <c r="F1243" s="58" t="s">
        <v>565</v>
      </c>
      <c r="G1243" s="54" t="str">
        <f t="shared" si="19"/>
        <v>Vencido</v>
      </c>
      <c r="H1243" s="54" t="s">
        <v>1010</v>
      </c>
      <c r="I1243" s="59" t="s">
        <v>295</v>
      </c>
    </row>
    <row r="1244" spans="2:9" ht="15" customHeight="1" x14ac:dyDescent="0.25">
      <c r="B1244" s="55" t="s">
        <v>91</v>
      </c>
      <c r="C1244" s="56">
        <v>0</v>
      </c>
      <c r="D1244" s="57">
        <v>2855.49</v>
      </c>
      <c r="E1244" s="56">
        <v>20958211.513799999</v>
      </c>
      <c r="F1244" s="58" t="s">
        <v>565</v>
      </c>
      <c r="G1244" s="54" t="str">
        <f t="shared" si="19"/>
        <v>Vencido</v>
      </c>
      <c r="H1244" s="54" t="s">
        <v>1010</v>
      </c>
      <c r="I1244" s="59" t="s">
        <v>295</v>
      </c>
    </row>
    <row r="1245" spans="2:9" ht="15" customHeight="1" x14ac:dyDescent="0.25">
      <c r="B1245" s="55" t="s">
        <v>91</v>
      </c>
      <c r="C1245" s="56">
        <v>0</v>
      </c>
      <c r="D1245" s="57">
        <v>3085.5</v>
      </c>
      <c r="E1245" s="56">
        <v>22646397.509999998</v>
      </c>
      <c r="F1245" s="58" t="s">
        <v>565</v>
      </c>
      <c r="G1245" s="54" t="str">
        <f t="shared" si="19"/>
        <v>Vencido</v>
      </c>
      <c r="H1245" s="54" t="s">
        <v>1010</v>
      </c>
      <c r="I1245" s="59" t="s">
        <v>295</v>
      </c>
    </row>
    <row r="1246" spans="2:9" ht="15" customHeight="1" x14ac:dyDescent="0.25">
      <c r="B1246" s="55" t="s">
        <v>91</v>
      </c>
      <c r="C1246" s="56">
        <v>0</v>
      </c>
      <c r="D1246" s="57">
        <v>1204.5</v>
      </c>
      <c r="E1246" s="56">
        <v>8840572.2899999991</v>
      </c>
      <c r="F1246" s="58" t="s">
        <v>645</v>
      </c>
      <c r="G1246" s="54" t="str">
        <f t="shared" si="19"/>
        <v>Vencido</v>
      </c>
      <c r="H1246" s="54" t="s">
        <v>1010</v>
      </c>
      <c r="I1246" s="59" t="s">
        <v>295</v>
      </c>
    </row>
    <row r="1247" spans="2:9" ht="15" customHeight="1" x14ac:dyDescent="0.25">
      <c r="B1247" s="55" t="s">
        <v>91</v>
      </c>
      <c r="C1247" s="56">
        <v>0</v>
      </c>
      <c r="D1247" s="57">
        <v>1221</v>
      </c>
      <c r="E1247" s="56">
        <v>8961676.0199999996</v>
      </c>
      <c r="F1247" s="58" t="s">
        <v>645</v>
      </c>
      <c r="G1247" s="54" t="str">
        <f t="shared" si="19"/>
        <v>Vencido</v>
      </c>
      <c r="H1247" s="54" t="s">
        <v>1010</v>
      </c>
      <c r="I1247" s="59" t="s">
        <v>295</v>
      </c>
    </row>
    <row r="1248" spans="2:9" ht="15" customHeight="1" x14ac:dyDescent="0.25">
      <c r="B1248" s="55" t="s">
        <v>91</v>
      </c>
      <c r="C1248" s="56">
        <v>0</v>
      </c>
      <c r="D1248" s="57">
        <v>1419</v>
      </c>
      <c r="E1248" s="56">
        <v>10414920.779999999</v>
      </c>
      <c r="F1248" s="58" t="s">
        <v>645</v>
      </c>
      <c r="G1248" s="54" t="str">
        <f t="shared" si="19"/>
        <v>Vencido</v>
      </c>
      <c r="H1248" s="54" t="s">
        <v>1010</v>
      </c>
      <c r="I1248" s="59" t="s">
        <v>295</v>
      </c>
    </row>
    <row r="1249" spans="2:9" ht="15" customHeight="1" x14ac:dyDescent="0.25">
      <c r="B1249" s="55" t="s">
        <v>91</v>
      </c>
      <c r="C1249" s="56">
        <v>0</v>
      </c>
      <c r="D1249" s="57">
        <v>2492.8200000000002</v>
      </c>
      <c r="E1249" s="56">
        <v>18296351.5284</v>
      </c>
      <c r="F1249" s="58" t="s">
        <v>645</v>
      </c>
      <c r="G1249" s="54" t="str">
        <f t="shared" si="19"/>
        <v>Vencido</v>
      </c>
      <c r="H1249" s="54" t="s">
        <v>1010</v>
      </c>
      <c r="I1249" s="59" t="s">
        <v>295</v>
      </c>
    </row>
    <row r="1250" spans="2:9" ht="15" customHeight="1" x14ac:dyDescent="0.25">
      <c r="B1250" s="55" t="s">
        <v>91</v>
      </c>
      <c r="C1250" s="56">
        <v>0</v>
      </c>
      <c r="D1250" s="57">
        <v>2032.8</v>
      </c>
      <c r="E1250" s="56">
        <v>14919979.536</v>
      </c>
      <c r="F1250" s="58" t="s">
        <v>317</v>
      </c>
      <c r="G1250" s="54" t="str">
        <f t="shared" si="19"/>
        <v>Vencido</v>
      </c>
      <c r="H1250" s="54" t="s">
        <v>1010</v>
      </c>
      <c r="I1250" s="59" t="s">
        <v>295</v>
      </c>
    </row>
    <row r="1251" spans="2:9" ht="15" customHeight="1" x14ac:dyDescent="0.25">
      <c r="B1251" s="55" t="s">
        <v>91</v>
      </c>
      <c r="C1251" s="56">
        <v>0</v>
      </c>
      <c r="D1251" s="57">
        <v>2032.8</v>
      </c>
      <c r="E1251" s="56">
        <v>14919979.536</v>
      </c>
      <c r="F1251" s="58" t="s">
        <v>317</v>
      </c>
      <c r="G1251" s="54" t="str">
        <f t="shared" si="19"/>
        <v>Vencido</v>
      </c>
      <c r="H1251" s="54" t="s">
        <v>1010</v>
      </c>
      <c r="I1251" s="59" t="s">
        <v>295</v>
      </c>
    </row>
    <row r="1252" spans="2:9" ht="15" customHeight="1" x14ac:dyDescent="0.25">
      <c r="B1252" s="55" t="s">
        <v>91</v>
      </c>
      <c r="C1252" s="56">
        <v>0</v>
      </c>
      <c r="D1252" s="57">
        <v>1755.6</v>
      </c>
      <c r="E1252" s="56">
        <v>12885436.872</v>
      </c>
      <c r="F1252" s="58" t="s">
        <v>317</v>
      </c>
      <c r="G1252" s="54" t="str">
        <f t="shared" si="19"/>
        <v>Vencido</v>
      </c>
      <c r="H1252" s="54" t="s">
        <v>1010</v>
      </c>
      <c r="I1252" s="59" t="s">
        <v>295</v>
      </c>
    </row>
    <row r="1253" spans="2:9" ht="15" customHeight="1" x14ac:dyDescent="0.25">
      <c r="B1253" s="55" t="s">
        <v>91</v>
      </c>
      <c r="C1253" s="56">
        <v>0</v>
      </c>
      <c r="D1253" s="57">
        <v>1755.6</v>
      </c>
      <c r="E1253" s="56">
        <v>12885436.872</v>
      </c>
      <c r="F1253" s="58" t="s">
        <v>317</v>
      </c>
      <c r="G1253" s="54" t="str">
        <f t="shared" si="19"/>
        <v>Vencido</v>
      </c>
      <c r="H1253" s="54" t="s">
        <v>1010</v>
      </c>
      <c r="I1253" s="59" t="s">
        <v>295</v>
      </c>
    </row>
    <row r="1254" spans="2:9" ht="15" customHeight="1" x14ac:dyDescent="0.25">
      <c r="B1254" s="55" t="s">
        <v>91</v>
      </c>
      <c r="C1254" s="56">
        <v>0</v>
      </c>
      <c r="D1254" s="57">
        <v>1709.4</v>
      </c>
      <c r="E1254" s="56">
        <v>12546346.428000001</v>
      </c>
      <c r="F1254" s="58" t="s">
        <v>317</v>
      </c>
      <c r="G1254" s="54" t="str">
        <f t="shared" si="19"/>
        <v>Vencido</v>
      </c>
      <c r="H1254" s="54" t="s">
        <v>1010</v>
      </c>
      <c r="I1254" s="59" t="s">
        <v>295</v>
      </c>
    </row>
    <row r="1255" spans="2:9" ht="15" customHeight="1" x14ac:dyDescent="0.25">
      <c r="B1255" s="55" t="s">
        <v>91</v>
      </c>
      <c r="C1255" s="56">
        <v>0</v>
      </c>
      <c r="D1255" s="57">
        <v>1709.4</v>
      </c>
      <c r="E1255" s="56">
        <v>12546346.428000001</v>
      </c>
      <c r="F1255" s="58" t="s">
        <v>317</v>
      </c>
      <c r="G1255" s="54" t="str">
        <f t="shared" si="19"/>
        <v>Vencido</v>
      </c>
      <c r="H1255" s="54" t="s">
        <v>1010</v>
      </c>
      <c r="I1255" s="59" t="s">
        <v>295</v>
      </c>
    </row>
    <row r="1256" spans="2:9" ht="15" customHeight="1" x14ac:dyDescent="0.25">
      <c r="B1256" s="55" t="s">
        <v>91</v>
      </c>
      <c r="C1256" s="56">
        <v>0</v>
      </c>
      <c r="D1256" s="57">
        <v>3036</v>
      </c>
      <c r="E1256" s="56">
        <v>22283086.32</v>
      </c>
      <c r="F1256" s="58" t="s">
        <v>436</v>
      </c>
      <c r="G1256" s="54" t="str">
        <f t="shared" si="19"/>
        <v>Vencido</v>
      </c>
      <c r="H1256" s="54" t="s">
        <v>1010</v>
      </c>
      <c r="I1256" s="59" t="s">
        <v>295</v>
      </c>
    </row>
    <row r="1257" spans="2:9" ht="15" customHeight="1" x14ac:dyDescent="0.25">
      <c r="B1257" s="55" t="s">
        <v>351</v>
      </c>
      <c r="C1257" s="56">
        <v>3282000</v>
      </c>
      <c r="D1257" s="57">
        <v>0</v>
      </c>
      <c r="E1257" s="56">
        <v>3282000</v>
      </c>
      <c r="F1257" s="58">
        <v>44561</v>
      </c>
      <c r="G1257" s="54" t="str">
        <f t="shared" si="19"/>
        <v>Vencido</v>
      </c>
      <c r="H1257" s="54" t="s">
        <v>1010</v>
      </c>
      <c r="I1257" s="59" t="s">
        <v>352</v>
      </c>
    </row>
    <row r="1258" spans="2:9" ht="15" customHeight="1" x14ac:dyDescent="0.25">
      <c r="B1258" s="55" t="s">
        <v>422</v>
      </c>
      <c r="C1258" s="56">
        <v>12311309</v>
      </c>
      <c r="D1258" s="57">
        <v>0</v>
      </c>
      <c r="E1258" s="56">
        <v>12311309</v>
      </c>
      <c r="F1258" s="58">
        <v>44855</v>
      </c>
      <c r="G1258" s="54" t="str">
        <f t="shared" si="19"/>
        <v>Vencido</v>
      </c>
      <c r="H1258" s="54" t="s">
        <v>1010</v>
      </c>
      <c r="I1258" s="59" t="s">
        <v>197</v>
      </c>
    </row>
    <row r="1259" spans="2:9" ht="15" customHeight="1" x14ac:dyDescent="0.25">
      <c r="B1259" s="55" t="s">
        <v>646</v>
      </c>
      <c r="C1259" s="56">
        <v>0</v>
      </c>
      <c r="D1259" s="57">
        <v>3084</v>
      </c>
      <c r="E1259" s="56">
        <v>22635388.079999998</v>
      </c>
      <c r="F1259" s="58" t="s">
        <v>435</v>
      </c>
      <c r="G1259" s="54" t="str">
        <f t="shared" si="19"/>
        <v>Vencido</v>
      </c>
      <c r="H1259" s="54" t="s">
        <v>1010</v>
      </c>
      <c r="I1259" s="59" t="s">
        <v>295</v>
      </c>
    </row>
    <row r="1260" spans="2:9" ht="15" customHeight="1" x14ac:dyDescent="0.25">
      <c r="B1260" s="55" t="s">
        <v>92</v>
      </c>
      <c r="C1260" s="56">
        <v>180000</v>
      </c>
      <c r="D1260" s="57">
        <v>0</v>
      </c>
      <c r="E1260" s="56">
        <v>180000</v>
      </c>
      <c r="F1260" s="58">
        <v>44806</v>
      </c>
      <c r="G1260" s="54" t="str">
        <f t="shared" si="19"/>
        <v>Vencido</v>
      </c>
      <c r="H1260" s="54" t="s">
        <v>1010</v>
      </c>
      <c r="I1260" s="59" t="s">
        <v>197</v>
      </c>
    </row>
    <row r="1261" spans="2:9" ht="15" customHeight="1" x14ac:dyDescent="0.25">
      <c r="B1261" s="55" t="s">
        <v>92</v>
      </c>
      <c r="C1261" s="56">
        <v>1089000</v>
      </c>
      <c r="D1261" s="57">
        <v>0</v>
      </c>
      <c r="E1261" s="56">
        <v>1089000</v>
      </c>
      <c r="F1261" s="58">
        <v>44924</v>
      </c>
      <c r="G1261" s="54" t="str">
        <f t="shared" si="19"/>
        <v>Vencido</v>
      </c>
      <c r="H1261" s="54" t="s">
        <v>1010</v>
      </c>
      <c r="I1261" s="59" t="s">
        <v>197</v>
      </c>
    </row>
    <row r="1262" spans="2:9" ht="15" customHeight="1" x14ac:dyDescent="0.25">
      <c r="B1262" s="55" t="s">
        <v>93</v>
      </c>
      <c r="C1262" s="56">
        <v>5000000</v>
      </c>
      <c r="D1262" s="57">
        <v>0</v>
      </c>
      <c r="E1262" s="56">
        <v>5000000</v>
      </c>
      <c r="F1262" s="58">
        <v>44428</v>
      </c>
      <c r="G1262" s="54" t="str">
        <f t="shared" si="19"/>
        <v>Vencido</v>
      </c>
      <c r="H1262" s="54" t="s">
        <v>1010</v>
      </c>
      <c r="I1262" s="59" t="s">
        <v>197</v>
      </c>
    </row>
    <row r="1263" spans="2:9" ht="15" customHeight="1" x14ac:dyDescent="0.25">
      <c r="B1263" s="55" t="s">
        <v>246</v>
      </c>
      <c r="C1263" s="56">
        <v>0</v>
      </c>
      <c r="D1263" s="57">
        <v>3171.89</v>
      </c>
      <c r="E1263" s="56">
        <v>23280467.281799998</v>
      </c>
      <c r="F1263" s="58" t="s">
        <v>553</v>
      </c>
      <c r="G1263" s="54" t="str">
        <f t="shared" si="19"/>
        <v>Vencido</v>
      </c>
      <c r="H1263" s="54" t="s">
        <v>1010</v>
      </c>
      <c r="I1263" s="59" t="s">
        <v>295</v>
      </c>
    </row>
    <row r="1264" spans="2:9" ht="15" customHeight="1" x14ac:dyDescent="0.25">
      <c r="B1264" s="55" t="s">
        <v>246</v>
      </c>
      <c r="C1264" s="56">
        <v>0</v>
      </c>
      <c r="D1264" s="57">
        <v>1686</v>
      </c>
      <c r="E1264" s="56">
        <v>12374599.32</v>
      </c>
      <c r="F1264" s="58" t="s">
        <v>466</v>
      </c>
      <c r="G1264" s="54" t="str">
        <f t="shared" si="19"/>
        <v>Vencido</v>
      </c>
      <c r="H1264" s="54" t="s">
        <v>1010</v>
      </c>
      <c r="I1264" s="59" t="s">
        <v>295</v>
      </c>
    </row>
    <row r="1265" spans="2:9" ht="15" customHeight="1" x14ac:dyDescent="0.25">
      <c r="B1265" s="55" t="s">
        <v>246</v>
      </c>
      <c r="C1265" s="56">
        <v>0</v>
      </c>
      <c r="D1265" s="57">
        <v>3450</v>
      </c>
      <c r="E1265" s="56">
        <v>25321689</v>
      </c>
      <c r="F1265" s="58" t="s">
        <v>196</v>
      </c>
      <c r="G1265" s="54" t="str">
        <f t="shared" si="19"/>
        <v>Vencido</v>
      </c>
      <c r="H1265" s="54" t="s">
        <v>1010</v>
      </c>
      <c r="I1265" s="59" t="s">
        <v>295</v>
      </c>
    </row>
    <row r="1266" spans="2:9" ht="15" customHeight="1" x14ac:dyDescent="0.25">
      <c r="B1266" s="55" t="s">
        <v>246</v>
      </c>
      <c r="C1266" s="56">
        <v>0</v>
      </c>
      <c r="D1266" s="57">
        <v>4948.6099999999997</v>
      </c>
      <c r="E1266" s="56">
        <v>36320916.928199999</v>
      </c>
      <c r="F1266" s="58" t="s">
        <v>434</v>
      </c>
      <c r="G1266" s="54" t="str">
        <f t="shared" si="19"/>
        <v>Vigente</v>
      </c>
      <c r="H1266" s="54" t="s">
        <v>1010</v>
      </c>
      <c r="I1266" s="59" t="s">
        <v>295</v>
      </c>
    </row>
    <row r="1267" spans="2:9" ht="15" customHeight="1" x14ac:dyDescent="0.25">
      <c r="B1267" s="55" t="s">
        <v>246</v>
      </c>
      <c r="C1267" s="56">
        <v>0</v>
      </c>
      <c r="D1267" s="57">
        <v>3780</v>
      </c>
      <c r="E1267" s="56">
        <v>27743763.599999998</v>
      </c>
      <c r="F1267" s="58" t="s">
        <v>435</v>
      </c>
      <c r="G1267" s="54" t="str">
        <f t="shared" si="19"/>
        <v>Vencido</v>
      </c>
      <c r="H1267" s="54" t="s">
        <v>1010</v>
      </c>
      <c r="I1267" s="59" t="s">
        <v>295</v>
      </c>
    </row>
    <row r="1268" spans="2:9" ht="15" customHeight="1" x14ac:dyDescent="0.25">
      <c r="B1268" s="55" t="s">
        <v>246</v>
      </c>
      <c r="C1268" s="56">
        <v>0</v>
      </c>
      <c r="D1268" s="57">
        <v>8820</v>
      </c>
      <c r="E1268" s="56">
        <v>64735448.399999999</v>
      </c>
      <c r="F1268" s="58" t="s">
        <v>434</v>
      </c>
      <c r="G1268" s="54" t="str">
        <f t="shared" si="19"/>
        <v>Vigente</v>
      </c>
      <c r="H1268" s="54" t="s">
        <v>1010</v>
      </c>
      <c r="I1268" s="59" t="s">
        <v>295</v>
      </c>
    </row>
    <row r="1269" spans="2:9" ht="15" customHeight="1" x14ac:dyDescent="0.25">
      <c r="B1269" s="55" t="s">
        <v>247</v>
      </c>
      <c r="C1269" s="56">
        <v>0</v>
      </c>
      <c r="D1269" s="57">
        <v>1327.93</v>
      </c>
      <c r="E1269" s="56">
        <v>9746501.5866</v>
      </c>
      <c r="F1269" s="58" t="s">
        <v>433</v>
      </c>
      <c r="G1269" s="54" t="str">
        <f t="shared" si="19"/>
        <v>Vigente</v>
      </c>
      <c r="H1269" s="54" t="s">
        <v>1010</v>
      </c>
      <c r="I1269" s="59" t="s">
        <v>295</v>
      </c>
    </row>
    <row r="1270" spans="2:9" ht="15" customHeight="1" x14ac:dyDescent="0.25">
      <c r="B1270" s="55" t="s">
        <v>247</v>
      </c>
      <c r="C1270" s="56">
        <v>0</v>
      </c>
      <c r="D1270" s="57">
        <v>8406.9</v>
      </c>
      <c r="E1270" s="56">
        <v>61703451.377999999</v>
      </c>
      <c r="F1270" s="58" t="s">
        <v>433</v>
      </c>
      <c r="G1270" s="54" t="str">
        <f t="shared" si="19"/>
        <v>Vigente</v>
      </c>
      <c r="H1270" s="54" t="s">
        <v>1010</v>
      </c>
      <c r="I1270" s="59" t="s">
        <v>295</v>
      </c>
    </row>
    <row r="1271" spans="2:9" ht="15" customHeight="1" x14ac:dyDescent="0.25">
      <c r="B1271" s="55" t="s">
        <v>247</v>
      </c>
      <c r="C1271" s="56">
        <v>0</v>
      </c>
      <c r="D1271" s="57">
        <v>8518.86</v>
      </c>
      <c r="E1271" s="56">
        <v>62525195.233200006</v>
      </c>
      <c r="F1271" s="58" t="s">
        <v>433</v>
      </c>
      <c r="G1271" s="54" t="str">
        <f t="shared" si="19"/>
        <v>Vigente</v>
      </c>
      <c r="H1271" s="54" t="s">
        <v>1010</v>
      </c>
      <c r="I1271" s="59" t="s">
        <v>295</v>
      </c>
    </row>
    <row r="1272" spans="2:9" ht="15" customHeight="1" x14ac:dyDescent="0.25">
      <c r="B1272" s="55" t="s">
        <v>247</v>
      </c>
      <c r="C1272" s="56">
        <v>0</v>
      </c>
      <c r="D1272" s="57">
        <v>7210.17</v>
      </c>
      <c r="E1272" s="56">
        <v>52919907.935400002</v>
      </c>
      <c r="F1272" s="58" t="s">
        <v>442</v>
      </c>
      <c r="G1272" s="54" t="str">
        <f t="shared" si="19"/>
        <v>Vencido</v>
      </c>
      <c r="H1272" s="54" t="s">
        <v>1010</v>
      </c>
      <c r="I1272" s="59" t="s">
        <v>295</v>
      </c>
    </row>
    <row r="1273" spans="2:9" ht="15" customHeight="1" x14ac:dyDescent="0.25">
      <c r="B1273" s="55" t="s">
        <v>247</v>
      </c>
      <c r="C1273" s="56">
        <v>0</v>
      </c>
      <c r="D1273" s="57">
        <v>19667.650000000001</v>
      </c>
      <c r="E1273" s="56">
        <v>144353077.29300001</v>
      </c>
      <c r="F1273" s="58" t="s">
        <v>433</v>
      </c>
      <c r="G1273" s="54" t="str">
        <f t="shared" si="19"/>
        <v>Vigente</v>
      </c>
      <c r="H1273" s="54" t="s">
        <v>1010</v>
      </c>
      <c r="I1273" s="59" t="s">
        <v>295</v>
      </c>
    </row>
    <row r="1274" spans="2:9" ht="15" customHeight="1" x14ac:dyDescent="0.25">
      <c r="B1274" s="55" t="s">
        <v>247</v>
      </c>
      <c r="C1274" s="56">
        <v>0</v>
      </c>
      <c r="D1274" s="57">
        <v>5888</v>
      </c>
      <c r="E1274" s="56">
        <v>43215682.560000002</v>
      </c>
      <c r="F1274" s="58" t="s">
        <v>466</v>
      </c>
      <c r="G1274" s="54" t="str">
        <f t="shared" si="19"/>
        <v>Vencido</v>
      </c>
      <c r="H1274" s="54" t="s">
        <v>1010</v>
      </c>
      <c r="I1274" s="59" t="s">
        <v>295</v>
      </c>
    </row>
    <row r="1275" spans="2:9" ht="15" customHeight="1" x14ac:dyDescent="0.25">
      <c r="B1275" s="55" t="s">
        <v>247</v>
      </c>
      <c r="C1275" s="56">
        <v>0</v>
      </c>
      <c r="D1275" s="57">
        <v>13738.6</v>
      </c>
      <c r="E1275" s="56">
        <v>100836103.332</v>
      </c>
      <c r="F1275" s="58" t="s">
        <v>434</v>
      </c>
      <c r="G1275" s="54" t="str">
        <f t="shared" si="19"/>
        <v>Vigente</v>
      </c>
      <c r="H1275" s="54" t="s">
        <v>1010</v>
      </c>
      <c r="I1275" s="59" t="s">
        <v>295</v>
      </c>
    </row>
    <row r="1276" spans="2:9" ht="15" customHeight="1" x14ac:dyDescent="0.25">
      <c r="B1276" s="55" t="s">
        <v>94</v>
      </c>
      <c r="C1276" s="56">
        <v>5000000</v>
      </c>
      <c r="D1276" s="57">
        <v>0</v>
      </c>
      <c r="E1276" s="56">
        <v>5000000</v>
      </c>
      <c r="F1276" s="58">
        <v>44475</v>
      </c>
      <c r="G1276" s="54" t="str">
        <f t="shared" si="19"/>
        <v>Vencido</v>
      </c>
      <c r="H1276" s="54" t="s">
        <v>1010</v>
      </c>
      <c r="I1276" s="59" t="s">
        <v>197</v>
      </c>
    </row>
    <row r="1277" spans="2:9" ht="15" customHeight="1" x14ac:dyDescent="0.25">
      <c r="B1277" s="55" t="s">
        <v>94</v>
      </c>
      <c r="C1277" s="56">
        <v>5000000</v>
      </c>
      <c r="D1277" s="57">
        <v>0</v>
      </c>
      <c r="E1277" s="56">
        <v>5000000</v>
      </c>
      <c r="F1277" s="58">
        <v>44511</v>
      </c>
      <c r="G1277" s="54" t="str">
        <f t="shared" si="19"/>
        <v>Vencido</v>
      </c>
      <c r="H1277" s="54" t="s">
        <v>1010</v>
      </c>
      <c r="I1277" s="59" t="s">
        <v>197</v>
      </c>
    </row>
    <row r="1278" spans="2:9" ht="15" customHeight="1" x14ac:dyDescent="0.25">
      <c r="B1278" s="55" t="s">
        <v>248</v>
      </c>
      <c r="C1278" s="56">
        <v>1100</v>
      </c>
      <c r="D1278" s="57">
        <v>0</v>
      </c>
      <c r="E1278" s="56">
        <v>1100</v>
      </c>
      <c r="F1278" s="58">
        <v>44956</v>
      </c>
      <c r="G1278" s="54" t="str">
        <f t="shared" si="19"/>
        <v>Vigente</v>
      </c>
      <c r="H1278" s="54" t="s">
        <v>1010</v>
      </c>
      <c r="I1278" s="59" t="s">
        <v>350</v>
      </c>
    </row>
    <row r="1279" spans="2:9" ht="15" customHeight="1" x14ac:dyDescent="0.25">
      <c r="B1279" s="55" t="s">
        <v>248</v>
      </c>
      <c r="C1279" s="56">
        <v>0</v>
      </c>
      <c r="D1279" s="57">
        <v>1365</v>
      </c>
      <c r="E1279" s="56">
        <v>10018581.300000001</v>
      </c>
      <c r="F1279" s="58" t="s">
        <v>433</v>
      </c>
      <c r="G1279" s="54" t="str">
        <f t="shared" si="19"/>
        <v>Vigente</v>
      </c>
      <c r="H1279" s="54" t="s">
        <v>1010</v>
      </c>
      <c r="I1279" s="59" t="s">
        <v>295</v>
      </c>
    </row>
    <row r="1280" spans="2:9" ht="15" customHeight="1" x14ac:dyDescent="0.25">
      <c r="B1280" s="55" t="s">
        <v>248</v>
      </c>
      <c r="C1280" s="56">
        <v>0</v>
      </c>
      <c r="D1280" s="57">
        <v>1883.94</v>
      </c>
      <c r="E1280" s="56">
        <v>13827403.7028</v>
      </c>
      <c r="F1280" s="58" t="s">
        <v>566</v>
      </c>
      <c r="G1280" s="54" t="str">
        <f t="shared" si="19"/>
        <v>Vencido</v>
      </c>
      <c r="H1280" s="54" t="s">
        <v>1010</v>
      </c>
      <c r="I1280" s="59" t="s">
        <v>295</v>
      </c>
    </row>
    <row r="1281" spans="2:9" ht="15" customHeight="1" x14ac:dyDescent="0.25">
      <c r="B1281" s="55" t="s">
        <v>248</v>
      </c>
      <c r="C1281" s="56">
        <v>0</v>
      </c>
      <c r="D1281" s="57">
        <v>745</v>
      </c>
      <c r="E1281" s="56">
        <v>5468016.9000000004</v>
      </c>
      <c r="F1281" s="58" t="s">
        <v>466</v>
      </c>
      <c r="G1281" s="54" t="str">
        <f t="shared" si="19"/>
        <v>Vencido</v>
      </c>
      <c r="H1281" s="54" t="s">
        <v>1010</v>
      </c>
      <c r="I1281" s="59" t="s">
        <v>295</v>
      </c>
    </row>
    <row r="1282" spans="2:9" ht="15" customHeight="1" x14ac:dyDescent="0.25">
      <c r="B1282" s="55" t="s">
        <v>248</v>
      </c>
      <c r="C1282" s="56">
        <v>0</v>
      </c>
      <c r="D1282" s="57">
        <v>1738</v>
      </c>
      <c r="E1282" s="56">
        <v>12756259.560000001</v>
      </c>
      <c r="F1282" s="58" t="s">
        <v>433</v>
      </c>
      <c r="G1282" s="54" t="str">
        <f t="shared" si="19"/>
        <v>Vigente</v>
      </c>
      <c r="H1282" s="54" t="s">
        <v>1010</v>
      </c>
      <c r="I1282" s="59" t="s">
        <v>295</v>
      </c>
    </row>
    <row r="1283" spans="2:9" ht="15" customHeight="1" x14ac:dyDescent="0.25">
      <c r="B1283" s="55" t="s">
        <v>248</v>
      </c>
      <c r="C1283" s="56">
        <v>0</v>
      </c>
      <c r="D1283" s="57">
        <v>5479.5</v>
      </c>
      <c r="E1283" s="56">
        <v>40217447.789999999</v>
      </c>
      <c r="F1283" s="58" t="s">
        <v>196</v>
      </c>
      <c r="G1283" s="54" t="str">
        <f t="shared" si="19"/>
        <v>Vencido</v>
      </c>
      <c r="H1283" s="54" t="s">
        <v>1010</v>
      </c>
      <c r="I1283" s="59" t="s">
        <v>295</v>
      </c>
    </row>
    <row r="1284" spans="2:9" ht="15" customHeight="1" x14ac:dyDescent="0.25">
      <c r="B1284" s="55" t="s">
        <v>248</v>
      </c>
      <c r="C1284" s="56">
        <v>0</v>
      </c>
      <c r="D1284" s="57">
        <v>13281.5</v>
      </c>
      <c r="E1284" s="56">
        <v>97481163.030000001</v>
      </c>
      <c r="F1284" s="58" t="s">
        <v>434</v>
      </c>
      <c r="G1284" s="54" t="str">
        <f t="shared" si="19"/>
        <v>Vigente</v>
      </c>
      <c r="H1284" s="54" t="s">
        <v>1010</v>
      </c>
      <c r="I1284" s="59" t="s">
        <v>295</v>
      </c>
    </row>
    <row r="1285" spans="2:9" ht="15" customHeight="1" x14ac:dyDescent="0.25">
      <c r="B1285" s="55" t="s">
        <v>248</v>
      </c>
      <c r="C1285" s="56">
        <v>0</v>
      </c>
      <c r="D1285" s="57">
        <v>5692</v>
      </c>
      <c r="E1285" s="56">
        <v>41777117.039999999</v>
      </c>
      <c r="F1285" s="58" t="s">
        <v>435</v>
      </c>
      <c r="G1285" s="54" t="str">
        <f t="shared" si="19"/>
        <v>Vencido</v>
      </c>
      <c r="H1285" s="54" t="s">
        <v>1010</v>
      </c>
      <c r="I1285" s="59" t="s">
        <v>295</v>
      </c>
    </row>
    <row r="1286" spans="2:9" ht="15" customHeight="1" x14ac:dyDescent="0.25">
      <c r="B1286" s="55" t="s">
        <v>249</v>
      </c>
      <c r="C1286" s="56">
        <v>0</v>
      </c>
      <c r="D1286" s="57">
        <v>14.31</v>
      </c>
      <c r="E1286" s="56">
        <v>105029.96220000001</v>
      </c>
      <c r="F1286" s="58" t="s">
        <v>647</v>
      </c>
      <c r="G1286" s="54" t="str">
        <f t="shared" si="19"/>
        <v>Vencido</v>
      </c>
      <c r="H1286" s="54" t="s">
        <v>1010</v>
      </c>
      <c r="I1286" s="59" t="s">
        <v>295</v>
      </c>
    </row>
    <row r="1287" spans="2:9" ht="15" customHeight="1" x14ac:dyDescent="0.25">
      <c r="B1287" s="55" t="s">
        <v>648</v>
      </c>
      <c r="C1287" s="56">
        <v>300000</v>
      </c>
      <c r="D1287" s="57">
        <v>0</v>
      </c>
      <c r="E1287" s="56">
        <v>300000</v>
      </c>
      <c r="F1287" s="58">
        <v>44905</v>
      </c>
      <c r="G1287" s="54" t="str">
        <f t="shared" si="19"/>
        <v>Vencido</v>
      </c>
      <c r="H1287" s="54" t="s">
        <v>1010</v>
      </c>
      <c r="I1287" s="59" t="s">
        <v>350</v>
      </c>
    </row>
    <row r="1288" spans="2:9" ht="15" customHeight="1" x14ac:dyDescent="0.25">
      <c r="B1288" s="55" t="s">
        <v>648</v>
      </c>
      <c r="C1288" s="56">
        <v>136400</v>
      </c>
      <c r="D1288" s="57">
        <v>0</v>
      </c>
      <c r="E1288" s="56">
        <v>136400</v>
      </c>
      <c r="F1288" s="58">
        <v>44906</v>
      </c>
      <c r="G1288" s="54" t="str">
        <f t="shared" si="19"/>
        <v>Vencido</v>
      </c>
      <c r="H1288" s="54" t="s">
        <v>1010</v>
      </c>
      <c r="I1288" s="59" t="s">
        <v>350</v>
      </c>
    </row>
    <row r="1289" spans="2:9" ht="15" customHeight="1" x14ac:dyDescent="0.25">
      <c r="B1289" s="55" t="s">
        <v>648</v>
      </c>
      <c r="C1289" s="56">
        <v>19700</v>
      </c>
      <c r="D1289" s="57">
        <v>0</v>
      </c>
      <c r="E1289" s="56">
        <v>19700</v>
      </c>
      <c r="F1289" s="58">
        <v>44876</v>
      </c>
      <c r="G1289" s="54" t="str">
        <f t="shared" si="19"/>
        <v>Vencido</v>
      </c>
      <c r="H1289" s="54" t="s">
        <v>1010</v>
      </c>
      <c r="I1289" s="59" t="s">
        <v>350</v>
      </c>
    </row>
    <row r="1290" spans="2:9" ht="15" customHeight="1" x14ac:dyDescent="0.25">
      <c r="B1290" s="55" t="s">
        <v>648</v>
      </c>
      <c r="C1290" s="56">
        <v>12550</v>
      </c>
      <c r="D1290" s="57">
        <v>0</v>
      </c>
      <c r="E1290" s="56">
        <v>12550</v>
      </c>
      <c r="F1290" s="58">
        <v>44877</v>
      </c>
      <c r="G1290" s="54" t="str">
        <f t="shared" si="19"/>
        <v>Vencido</v>
      </c>
      <c r="H1290" s="54" t="s">
        <v>1010</v>
      </c>
      <c r="I1290" s="59" t="s">
        <v>350</v>
      </c>
    </row>
    <row r="1291" spans="2:9" ht="15" customHeight="1" x14ac:dyDescent="0.25">
      <c r="B1291" s="55" t="s">
        <v>648</v>
      </c>
      <c r="C1291" s="56">
        <v>47300</v>
      </c>
      <c r="D1291" s="57">
        <v>0</v>
      </c>
      <c r="E1291" s="56">
        <v>47300</v>
      </c>
      <c r="F1291" s="58">
        <v>44907</v>
      </c>
      <c r="G1291" s="54" t="str">
        <f t="shared" si="19"/>
        <v>Vencido</v>
      </c>
      <c r="H1291" s="54" t="s">
        <v>1010</v>
      </c>
      <c r="I1291" s="59" t="s">
        <v>350</v>
      </c>
    </row>
    <row r="1292" spans="2:9" ht="15" customHeight="1" x14ac:dyDescent="0.25">
      <c r="B1292" s="55" t="s">
        <v>648</v>
      </c>
      <c r="C1292" s="56">
        <v>36200</v>
      </c>
      <c r="D1292" s="57">
        <v>0</v>
      </c>
      <c r="E1292" s="56">
        <v>36200</v>
      </c>
      <c r="F1292" s="58">
        <v>44907</v>
      </c>
      <c r="G1292" s="54" t="str">
        <f t="shared" si="19"/>
        <v>Vencido</v>
      </c>
      <c r="H1292" s="54" t="s">
        <v>1010</v>
      </c>
      <c r="I1292" s="59" t="s">
        <v>350</v>
      </c>
    </row>
    <row r="1293" spans="2:9" ht="15" customHeight="1" x14ac:dyDescent="0.25">
      <c r="B1293" s="55" t="s">
        <v>648</v>
      </c>
      <c r="C1293" s="56">
        <v>21000</v>
      </c>
      <c r="D1293" s="57">
        <v>0</v>
      </c>
      <c r="E1293" s="56">
        <v>21000</v>
      </c>
      <c r="F1293" s="58">
        <v>44908</v>
      </c>
      <c r="G1293" s="54" t="str">
        <f t="shared" si="19"/>
        <v>Vencido</v>
      </c>
      <c r="H1293" s="54" t="s">
        <v>1010</v>
      </c>
      <c r="I1293" s="59" t="s">
        <v>350</v>
      </c>
    </row>
    <row r="1294" spans="2:9" ht="15" customHeight="1" x14ac:dyDescent="0.25">
      <c r="B1294" s="55" t="s">
        <v>648</v>
      </c>
      <c r="C1294" s="56">
        <v>11000</v>
      </c>
      <c r="D1294" s="57">
        <v>0</v>
      </c>
      <c r="E1294" s="56">
        <v>11000</v>
      </c>
      <c r="F1294" s="58">
        <v>44909</v>
      </c>
      <c r="G1294" s="54" t="str">
        <f t="shared" si="19"/>
        <v>Vencido</v>
      </c>
      <c r="H1294" s="54" t="s">
        <v>1010</v>
      </c>
      <c r="I1294" s="59" t="s">
        <v>350</v>
      </c>
    </row>
    <row r="1295" spans="2:9" ht="15" customHeight="1" x14ac:dyDescent="0.25">
      <c r="B1295" s="55" t="s">
        <v>648</v>
      </c>
      <c r="C1295" s="56">
        <v>47300</v>
      </c>
      <c r="D1295" s="57">
        <v>0</v>
      </c>
      <c r="E1295" s="56">
        <v>47300</v>
      </c>
      <c r="F1295" s="58">
        <v>44909</v>
      </c>
      <c r="G1295" s="54" t="str">
        <f t="shared" si="19"/>
        <v>Vencido</v>
      </c>
      <c r="H1295" s="54" t="s">
        <v>1010</v>
      </c>
      <c r="I1295" s="59" t="s">
        <v>350</v>
      </c>
    </row>
    <row r="1296" spans="2:9" ht="15" customHeight="1" x14ac:dyDescent="0.25">
      <c r="B1296" s="55" t="s">
        <v>648</v>
      </c>
      <c r="C1296" s="56">
        <v>213500</v>
      </c>
      <c r="D1296" s="57">
        <v>0</v>
      </c>
      <c r="E1296" s="56">
        <v>213500</v>
      </c>
      <c r="F1296" s="58">
        <v>44886</v>
      </c>
      <c r="G1296" s="54" t="str">
        <f t="shared" ref="G1296:G1359" si="20">+IF((F1296-$C$6)&gt;0,"Vigente","Vencido")</f>
        <v>Vencido</v>
      </c>
      <c r="H1296" s="54" t="s">
        <v>1010</v>
      </c>
      <c r="I1296" s="59" t="s">
        <v>350</v>
      </c>
    </row>
    <row r="1297" spans="2:9" ht="15" customHeight="1" x14ac:dyDescent="0.25">
      <c r="B1297" s="55" t="s">
        <v>649</v>
      </c>
      <c r="C1297" s="56">
        <v>160000</v>
      </c>
      <c r="D1297" s="57">
        <v>0</v>
      </c>
      <c r="E1297" s="56">
        <v>160000</v>
      </c>
      <c r="F1297" s="58">
        <v>44925</v>
      </c>
      <c r="G1297" s="54" t="str">
        <f t="shared" si="20"/>
        <v>Vencido</v>
      </c>
      <c r="H1297" s="54" t="s">
        <v>1010</v>
      </c>
      <c r="I1297" s="59" t="s">
        <v>197</v>
      </c>
    </row>
    <row r="1298" spans="2:9" ht="15" customHeight="1" x14ac:dyDescent="0.25">
      <c r="B1298" s="55" t="s">
        <v>649</v>
      </c>
      <c r="C1298" s="56">
        <v>960000</v>
      </c>
      <c r="D1298" s="57">
        <v>0</v>
      </c>
      <c r="E1298" s="56">
        <v>960000</v>
      </c>
      <c r="F1298" s="58">
        <v>44923</v>
      </c>
      <c r="G1298" s="54" t="str">
        <f t="shared" si="20"/>
        <v>Vencido</v>
      </c>
      <c r="H1298" s="54" t="s">
        <v>1010</v>
      </c>
      <c r="I1298" s="59" t="s">
        <v>197</v>
      </c>
    </row>
    <row r="1299" spans="2:9" ht="15" customHeight="1" x14ac:dyDescent="0.25">
      <c r="B1299" s="55" t="s">
        <v>650</v>
      </c>
      <c r="C1299" s="56">
        <v>0</v>
      </c>
      <c r="D1299" s="57">
        <v>234.09</v>
      </c>
      <c r="E1299" s="56">
        <v>1718131.6458000001</v>
      </c>
      <c r="F1299" s="58" t="s">
        <v>435</v>
      </c>
      <c r="G1299" s="54" t="str">
        <f t="shared" si="20"/>
        <v>Vencido</v>
      </c>
      <c r="H1299" s="54" t="s">
        <v>1010</v>
      </c>
      <c r="I1299" s="59" t="s">
        <v>295</v>
      </c>
    </row>
    <row r="1300" spans="2:9" ht="15" customHeight="1" x14ac:dyDescent="0.25">
      <c r="B1300" s="55" t="s">
        <v>250</v>
      </c>
      <c r="C1300" s="56">
        <v>0</v>
      </c>
      <c r="D1300" s="57">
        <v>1590</v>
      </c>
      <c r="E1300" s="56">
        <v>11669995.800000001</v>
      </c>
      <c r="F1300" s="58" t="s">
        <v>435</v>
      </c>
      <c r="G1300" s="54" t="str">
        <f t="shared" si="20"/>
        <v>Vencido</v>
      </c>
      <c r="H1300" s="54" t="s">
        <v>1010</v>
      </c>
      <c r="I1300" s="59" t="s">
        <v>295</v>
      </c>
    </row>
    <row r="1301" spans="2:9" ht="15" customHeight="1" x14ac:dyDescent="0.25">
      <c r="B1301" s="55" t="s">
        <v>250</v>
      </c>
      <c r="C1301" s="56">
        <v>0</v>
      </c>
      <c r="D1301" s="57">
        <v>3481.2</v>
      </c>
      <c r="E1301" s="56">
        <v>25550685.143999998</v>
      </c>
      <c r="F1301" s="58" t="s">
        <v>435</v>
      </c>
      <c r="G1301" s="54" t="str">
        <f t="shared" si="20"/>
        <v>Vencido</v>
      </c>
      <c r="H1301" s="54" t="s">
        <v>1010</v>
      </c>
      <c r="I1301" s="59" t="s">
        <v>295</v>
      </c>
    </row>
    <row r="1302" spans="2:9" ht="15" customHeight="1" x14ac:dyDescent="0.25">
      <c r="B1302" s="55" t="s">
        <v>250</v>
      </c>
      <c r="C1302" s="56">
        <v>0</v>
      </c>
      <c r="D1302" s="57">
        <v>3666</v>
      </c>
      <c r="E1302" s="56">
        <v>26907046.919999998</v>
      </c>
      <c r="F1302" s="58" t="s">
        <v>651</v>
      </c>
      <c r="G1302" s="54" t="str">
        <f t="shared" si="20"/>
        <v>Vigente</v>
      </c>
      <c r="H1302" s="54" t="s">
        <v>1010</v>
      </c>
      <c r="I1302" s="59" t="s">
        <v>295</v>
      </c>
    </row>
    <row r="1303" spans="2:9" ht="15" customHeight="1" x14ac:dyDescent="0.25">
      <c r="B1303" s="55" t="s">
        <v>251</v>
      </c>
      <c r="C1303" s="56">
        <v>0</v>
      </c>
      <c r="D1303" s="57">
        <v>2314.4899999999998</v>
      </c>
      <c r="E1303" s="56">
        <v>16987477.093799997</v>
      </c>
      <c r="F1303" s="58" t="s">
        <v>654</v>
      </c>
      <c r="G1303" s="54" t="str">
        <f t="shared" si="20"/>
        <v>Vigente</v>
      </c>
      <c r="H1303" s="54" t="s">
        <v>1011</v>
      </c>
      <c r="I1303" s="59" t="s">
        <v>295</v>
      </c>
    </row>
    <row r="1304" spans="2:9" ht="15" customHeight="1" x14ac:dyDescent="0.25">
      <c r="B1304" s="55" t="s">
        <v>251</v>
      </c>
      <c r="C1304" s="56">
        <v>0</v>
      </c>
      <c r="D1304" s="57">
        <v>18000</v>
      </c>
      <c r="E1304" s="56">
        <v>132113160</v>
      </c>
      <c r="F1304" s="58" t="s">
        <v>654</v>
      </c>
      <c r="G1304" s="54" t="str">
        <f t="shared" si="20"/>
        <v>Vigente</v>
      </c>
      <c r="H1304" s="54" t="s">
        <v>1011</v>
      </c>
      <c r="I1304" s="59" t="s">
        <v>295</v>
      </c>
    </row>
    <row r="1305" spans="2:9" ht="15" customHeight="1" x14ac:dyDescent="0.25">
      <c r="B1305" s="55" t="s">
        <v>251</v>
      </c>
      <c r="C1305" s="56">
        <v>0</v>
      </c>
      <c r="D1305" s="57">
        <v>30401</v>
      </c>
      <c r="E1305" s="56">
        <v>223131787.62</v>
      </c>
      <c r="F1305" s="58" t="s">
        <v>654</v>
      </c>
      <c r="G1305" s="54" t="str">
        <f t="shared" si="20"/>
        <v>Vigente</v>
      </c>
      <c r="H1305" s="54" t="s">
        <v>1011</v>
      </c>
      <c r="I1305" s="59" t="s">
        <v>295</v>
      </c>
    </row>
    <row r="1306" spans="2:9" ht="15" customHeight="1" x14ac:dyDescent="0.25">
      <c r="B1306" s="55" t="s">
        <v>251</v>
      </c>
      <c r="C1306" s="56">
        <v>0</v>
      </c>
      <c r="D1306" s="57">
        <v>5400</v>
      </c>
      <c r="E1306" s="56">
        <v>39633948</v>
      </c>
      <c r="F1306" s="58" t="s">
        <v>654</v>
      </c>
      <c r="G1306" s="54" t="str">
        <f t="shared" si="20"/>
        <v>Vigente</v>
      </c>
      <c r="H1306" s="54" t="s">
        <v>1011</v>
      </c>
      <c r="I1306" s="59" t="s">
        <v>295</v>
      </c>
    </row>
    <row r="1307" spans="2:9" ht="15" customHeight="1" x14ac:dyDescent="0.25">
      <c r="B1307" s="55" t="s">
        <v>251</v>
      </c>
      <c r="C1307" s="56">
        <v>0</v>
      </c>
      <c r="D1307" s="57">
        <v>217.31</v>
      </c>
      <c r="E1307" s="56">
        <v>1594972.8222000001</v>
      </c>
      <c r="F1307" s="58" t="s">
        <v>642</v>
      </c>
      <c r="G1307" s="54" t="str">
        <f t="shared" si="20"/>
        <v>Vencido</v>
      </c>
      <c r="H1307" s="54" t="s">
        <v>1011</v>
      </c>
      <c r="I1307" s="59" t="s">
        <v>295</v>
      </c>
    </row>
    <row r="1308" spans="2:9" ht="15" customHeight="1" x14ac:dyDescent="0.25">
      <c r="B1308" s="55" t="s">
        <v>251</v>
      </c>
      <c r="C1308" s="56">
        <v>0</v>
      </c>
      <c r="D1308" s="57">
        <v>5203.3900000000003</v>
      </c>
      <c r="E1308" s="56">
        <v>38190905.311800003</v>
      </c>
      <c r="F1308" s="58" t="s">
        <v>510</v>
      </c>
      <c r="G1308" s="54" t="str">
        <f t="shared" si="20"/>
        <v>Vencido</v>
      </c>
      <c r="H1308" s="54" t="s">
        <v>1011</v>
      </c>
      <c r="I1308" s="59" t="s">
        <v>295</v>
      </c>
    </row>
    <row r="1309" spans="2:9" ht="15" customHeight="1" x14ac:dyDescent="0.25">
      <c r="B1309" s="55" t="s">
        <v>251</v>
      </c>
      <c r="C1309" s="56">
        <v>0</v>
      </c>
      <c r="D1309" s="57">
        <v>1200</v>
      </c>
      <c r="E1309" s="56">
        <v>8807544</v>
      </c>
      <c r="F1309" s="58" t="s">
        <v>562</v>
      </c>
      <c r="G1309" s="54" t="str">
        <f t="shared" si="20"/>
        <v>Vencido</v>
      </c>
      <c r="H1309" s="54" t="s">
        <v>1011</v>
      </c>
      <c r="I1309" s="59" t="s">
        <v>295</v>
      </c>
    </row>
    <row r="1310" spans="2:9" ht="15" customHeight="1" x14ac:dyDescent="0.25">
      <c r="B1310" s="55" t="s">
        <v>251</v>
      </c>
      <c r="C1310" s="56">
        <v>0</v>
      </c>
      <c r="D1310" s="57">
        <v>10000</v>
      </c>
      <c r="E1310" s="56">
        <v>73396200</v>
      </c>
      <c r="F1310" s="58" t="s">
        <v>444</v>
      </c>
      <c r="G1310" s="54" t="str">
        <f t="shared" si="20"/>
        <v>Vencido</v>
      </c>
      <c r="H1310" s="54" t="s">
        <v>1011</v>
      </c>
      <c r="I1310" s="59" t="s">
        <v>295</v>
      </c>
    </row>
    <row r="1311" spans="2:9" ht="15" customHeight="1" x14ac:dyDescent="0.25">
      <c r="B1311" s="55" t="s">
        <v>251</v>
      </c>
      <c r="C1311" s="56">
        <v>0</v>
      </c>
      <c r="D1311" s="57">
        <v>14703.98</v>
      </c>
      <c r="E1311" s="56">
        <v>107921625.6876</v>
      </c>
      <c r="F1311" s="58" t="s">
        <v>655</v>
      </c>
      <c r="G1311" s="54" t="str">
        <f t="shared" si="20"/>
        <v>Vigente</v>
      </c>
      <c r="H1311" s="54" t="s">
        <v>1008</v>
      </c>
      <c r="I1311" s="59" t="s">
        <v>295</v>
      </c>
    </row>
    <row r="1312" spans="2:9" ht="15" customHeight="1" x14ac:dyDescent="0.25">
      <c r="B1312" s="55" t="s">
        <v>251</v>
      </c>
      <c r="C1312" s="56">
        <v>0</v>
      </c>
      <c r="D1312" s="57">
        <v>18000</v>
      </c>
      <c r="E1312" s="56">
        <v>132113160</v>
      </c>
      <c r="F1312" s="58" t="s">
        <v>655</v>
      </c>
      <c r="G1312" s="54" t="str">
        <f t="shared" si="20"/>
        <v>Vigente</v>
      </c>
      <c r="H1312" s="54" t="s">
        <v>1008</v>
      </c>
      <c r="I1312" s="59" t="s">
        <v>295</v>
      </c>
    </row>
    <row r="1313" spans="2:9" ht="15" customHeight="1" x14ac:dyDescent="0.25">
      <c r="B1313" s="55" t="s">
        <v>251</v>
      </c>
      <c r="C1313" s="56">
        <v>0</v>
      </c>
      <c r="D1313" s="57">
        <v>40000</v>
      </c>
      <c r="E1313" s="56">
        <v>293584800</v>
      </c>
      <c r="F1313" s="58" t="s">
        <v>655</v>
      </c>
      <c r="G1313" s="54" t="str">
        <f t="shared" si="20"/>
        <v>Vigente</v>
      </c>
      <c r="H1313" s="54" t="s">
        <v>1008</v>
      </c>
      <c r="I1313" s="59" t="s">
        <v>295</v>
      </c>
    </row>
    <row r="1314" spans="2:9" ht="15" customHeight="1" x14ac:dyDescent="0.25">
      <c r="B1314" s="55" t="s">
        <v>251</v>
      </c>
      <c r="C1314" s="56">
        <v>0</v>
      </c>
      <c r="D1314" s="57">
        <v>5400</v>
      </c>
      <c r="E1314" s="56">
        <v>39633948</v>
      </c>
      <c r="F1314" s="58" t="s">
        <v>655</v>
      </c>
      <c r="G1314" s="54" t="str">
        <f t="shared" si="20"/>
        <v>Vigente</v>
      </c>
      <c r="H1314" s="54" t="s">
        <v>1008</v>
      </c>
      <c r="I1314" s="59" t="s">
        <v>295</v>
      </c>
    </row>
    <row r="1315" spans="2:9" ht="15" customHeight="1" x14ac:dyDescent="0.25">
      <c r="B1315" s="55" t="s">
        <v>251</v>
      </c>
      <c r="C1315" s="56">
        <v>0</v>
      </c>
      <c r="D1315" s="57">
        <v>591.47</v>
      </c>
      <c r="E1315" s="56">
        <v>4341165.0414000005</v>
      </c>
      <c r="F1315" s="58" t="s">
        <v>568</v>
      </c>
      <c r="G1315" s="54" t="str">
        <f t="shared" si="20"/>
        <v>Vencido</v>
      </c>
      <c r="H1315" s="54" t="s">
        <v>1011</v>
      </c>
      <c r="I1315" s="59" t="s">
        <v>295</v>
      </c>
    </row>
    <row r="1316" spans="2:9" ht="15" customHeight="1" x14ac:dyDescent="0.25">
      <c r="B1316" s="55" t="s">
        <v>251</v>
      </c>
      <c r="C1316" s="56">
        <v>0</v>
      </c>
      <c r="D1316" s="57">
        <v>4629.72</v>
      </c>
      <c r="E1316" s="56">
        <v>33980385.506400004</v>
      </c>
      <c r="F1316" s="58" t="s">
        <v>571</v>
      </c>
      <c r="G1316" s="54" t="str">
        <f t="shared" si="20"/>
        <v>Vencido</v>
      </c>
      <c r="H1316" s="54" t="s">
        <v>1011</v>
      </c>
      <c r="I1316" s="59" t="s">
        <v>295</v>
      </c>
    </row>
    <row r="1317" spans="2:9" ht="15" customHeight="1" x14ac:dyDescent="0.25">
      <c r="B1317" s="55" t="s">
        <v>251</v>
      </c>
      <c r="C1317" s="56">
        <v>0</v>
      </c>
      <c r="D1317" s="57">
        <v>309.81</v>
      </c>
      <c r="E1317" s="56">
        <v>2273887.6721999999</v>
      </c>
      <c r="F1317" s="58" t="s">
        <v>191</v>
      </c>
      <c r="G1317" s="54" t="str">
        <f t="shared" si="20"/>
        <v>Vencido</v>
      </c>
      <c r="H1317" s="54" t="s">
        <v>1011</v>
      </c>
      <c r="I1317" s="59" t="s">
        <v>295</v>
      </c>
    </row>
    <row r="1318" spans="2:9" ht="15" customHeight="1" x14ac:dyDescent="0.25">
      <c r="B1318" s="55" t="s">
        <v>251</v>
      </c>
      <c r="C1318" s="56">
        <v>0</v>
      </c>
      <c r="D1318" s="57">
        <v>90</v>
      </c>
      <c r="E1318" s="56">
        <v>660565.80000000005</v>
      </c>
      <c r="F1318" s="58" t="s">
        <v>289</v>
      </c>
      <c r="G1318" s="54" t="str">
        <f t="shared" si="20"/>
        <v>Vencido</v>
      </c>
      <c r="H1318" s="54" t="s">
        <v>1011</v>
      </c>
      <c r="I1318" s="59" t="s">
        <v>295</v>
      </c>
    </row>
    <row r="1319" spans="2:9" ht="15" customHeight="1" x14ac:dyDescent="0.25">
      <c r="B1319" s="55" t="s">
        <v>251</v>
      </c>
      <c r="C1319" s="56">
        <v>0</v>
      </c>
      <c r="D1319" s="57">
        <v>28.25</v>
      </c>
      <c r="E1319" s="56">
        <v>207344.26499999998</v>
      </c>
      <c r="F1319" s="58" t="s">
        <v>335</v>
      </c>
      <c r="G1319" s="54" t="str">
        <f t="shared" si="20"/>
        <v>Vencido</v>
      </c>
      <c r="H1319" s="54" t="s">
        <v>1011</v>
      </c>
      <c r="I1319" s="59" t="s">
        <v>295</v>
      </c>
    </row>
    <row r="1320" spans="2:9" ht="15" customHeight="1" x14ac:dyDescent="0.25">
      <c r="B1320" s="55" t="s">
        <v>251</v>
      </c>
      <c r="C1320" s="56">
        <v>0</v>
      </c>
      <c r="D1320" s="57">
        <v>3265.47</v>
      </c>
      <c r="E1320" s="56">
        <v>23967308.921399999</v>
      </c>
      <c r="F1320" s="58" t="s">
        <v>196</v>
      </c>
      <c r="G1320" s="54" t="str">
        <f t="shared" si="20"/>
        <v>Vencido</v>
      </c>
      <c r="H1320" s="54" t="s">
        <v>1011</v>
      </c>
      <c r="I1320" s="59" t="s">
        <v>295</v>
      </c>
    </row>
    <row r="1321" spans="2:9" ht="15" customHeight="1" x14ac:dyDescent="0.25">
      <c r="B1321" s="55" t="s">
        <v>251</v>
      </c>
      <c r="C1321" s="56">
        <v>0</v>
      </c>
      <c r="D1321" s="57">
        <v>129.24</v>
      </c>
      <c r="E1321" s="56">
        <v>948572.48880000005</v>
      </c>
      <c r="F1321" s="58" t="s">
        <v>596</v>
      </c>
      <c r="G1321" s="54" t="str">
        <f t="shared" si="20"/>
        <v>Vigente</v>
      </c>
      <c r="H1321" s="54" t="s">
        <v>1011</v>
      </c>
      <c r="I1321" s="59" t="s">
        <v>295</v>
      </c>
    </row>
    <row r="1322" spans="2:9" ht="15" customHeight="1" x14ac:dyDescent="0.25">
      <c r="B1322" s="55" t="s">
        <v>251</v>
      </c>
      <c r="C1322" s="56">
        <v>0</v>
      </c>
      <c r="D1322" s="57">
        <v>580.73</v>
      </c>
      <c r="E1322" s="56">
        <v>4262337.5225999998</v>
      </c>
      <c r="F1322" s="58" t="s">
        <v>329</v>
      </c>
      <c r="G1322" s="54" t="str">
        <f t="shared" si="20"/>
        <v>Vigente</v>
      </c>
      <c r="H1322" s="54" t="s">
        <v>1011</v>
      </c>
      <c r="I1322" s="59" t="s">
        <v>295</v>
      </c>
    </row>
    <row r="1323" spans="2:9" ht="15" customHeight="1" x14ac:dyDescent="0.25">
      <c r="B1323" s="55" t="s">
        <v>251</v>
      </c>
      <c r="C1323" s="56">
        <v>0</v>
      </c>
      <c r="D1323" s="57">
        <v>2629.8</v>
      </c>
      <c r="E1323" s="56">
        <v>19301732.676000003</v>
      </c>
      <c r="F1323" s="58" t="s">
        <v>654</v>
      </c>
      <c r="G1323" s="54" t="str">
        <f t="shared" si="20"/>
        <v>Vigente</v>
      </c>
      <c r="H1323" s="54" t="s">
        <v>1008</v>
      </c>
      <c r="I1323" s="59" t="s">
        <v>336</v>
      </c>
    </row>
    <row r="1324" spans="2:9" ht="15" customHeight="1" x14ac:dyDescent="0.25">
      <c r="B1324" s="55" t="s">
        <v>251</v>
      </c>
      <c r="C1324" s="56">
        <v>0</v>
      </c>
      <c r="D1324" s="57">
        <v>3219.29</v>
      </c>
      <c r="E1324" s="56">
        <v>23628365.2698</v>
      </c>
      <c r="F1324" s="58" t="s">
        <v>654</v>
      </c>
      <c r="G1324" s="54" t="str">
        <f t="shared" si="20"/>
        <v>Vigente</v>
      </c>
      <c r="H1324" s="54" t="s">
        <v>1008</v>
      </c>
      <c r="I1324" s="59" t="s">
        <v>336</v>
      </c>
    </row>
    <row r="1325" spans="2:9" ht="15" customHeight="1" x14ac:dyDescent="0.25">
      <c r="B1325" s="55" t="s">
        <v>251</v>
      </c>
      <c r="C1325" s="56">
        <v>0</v>
      </c>
      <c r="D1325" s="57">
        <v>12672.36</v>
      </c>
      <c r="E1325" s="56">
        <v>93010306.903200001</v>
      </c>
      <c r="F1325" s="58" t="s">
        <v>654</v>
      </c>
      <c r="G1325" s="54" t="str">
        <f t="shared" si="20"/>
        <v>Vigente</v>
      </c>
      <c r="H1325" s="54" t="s">
        <v>1008</v>
      </c>
      <c r="I1325" s="59" t="s">
        <v>336</v>
      </c>
    </row>
    <row r="1326" spans="2:9" ht="15" customHeight="1" x14ac:dyDescent="0.25">
      <c r="B1326" s="55" t="s">
        <v>251</v>
      </c>
      <c r="C1326" s="56">
        <v>0</v>
      </c>
      <c r="D1326" s="57">
        <v>1926</v>
      </c>
      <c r="E1326" s="56">
        <v>14136108.119999999</v>
      </c>
      <c r="F1326" s="58" t="s">
        <v>654</v>
      </c>
      <c r="G1326" s="54" t="str">
        <f t="shared" si="20"/>
        <v>Vigente</v>
      </c>
      <c r="H1326" s="54" t="s">
        <v>1008</v>
      </c>
      <c r="I1326" s="59" t="s">
        <v>336</v>
      </c>
    </row>
    <row r="1327" spans="2:9" ht="15" customHeight="1" x14ac:dyDescent="0.25">
      <c r="B1327" s="55" t="s">
        <v>251</v>
      </c>
      <c r="C1327" s="56">
        <v>0</v>
      </c>
      <c r="D1327" s="57">
        <v>439.91</v>
      </c>
      <c r="E1327" s="56">
        <v>3228772.2342000003</v>
      </c>
      <c r="F1327" s="58" t="s">
        <v>655</v>
      </c>
      <c r="G1327" s="54" t="str">
        <f t="shared" si="20"/>
        <v>Vigente</v>
      </c>
      <c r="H1327" s="54" t="s">
        <v>1008</v>
      </c>
      <c r="I1327" s="59" t="s">
        <v>336</v>
      </c>
    </row>
    <row r="1328" spans="2:9" ht="15" customHeight="1" x14ac:dyDescent="0.25">
      <c r="B1328" s="55" t="s">
        <v>251</v>
      </c>
      <c r="C1328" s="56">
        <v>0</v>
      </c>
      <c r="D1328" s="57">
        <v>538.52</v>
      </c>
      <c r="E1328" s="56">
        <v>3952532.1623999998</v>
      </c>
      <c r="F1328" s="58" t="s">
        <v>655</v>
      </c>
      <c r="G1328" s="54" t="str">
        <f t="shared" si="20"/>
        <v>Vigente</v>
      </c>
      <c r="H1328" s="54" t="s">
        <v>1008</v>
      </c>
      <c r="I1328" s="59" t="s">
        <v>336</v>
      </c>
    </row>
    <row r="1329" spans="2:9" ht="15" customHeight="1" x14ac:dyDescent="0.25">
      <c r="B1329" s="55" t="s">
        <v>251</v>
      </c>
      <c r="C1329" s="56">
        <v>0</v>
      </c>
      <c r="D1329" s="57">
        <v>3312.09</v>
      </c>
      <c r="E1329" s="56">
        <v>24309482.005800001</v>
      </c>
      <c r="F1329" s="58" t="s">
        <v>655</v>
      </c>
      <c r="G1329" s="54" t="str">
        <f t="shared" si="20"/>
        <v>Vigente</v>
      </c>
      <c r="H1329" s="54" t="s">
        <v>1008</v>
      </c>
      <c r="I1329" s="59" t="s">
        <v>336</v>
      </c>
    </row>
    <row r="1330" spans="2:9" ht="15" customHeight="1" x14ac:dyDescent="0.25">
      <c r="B1330" s="55" t="s">
        <v>251</v>
      </c>
      <c r="C1330" s="56">
        <v>0</v>
      </c>
      <c r="D1330" s="57">
        <v>480</v>
      </c>
      <c r="E1330" s="56">
        <v>3523017.6</v>
      </c>
      <c r="F1330" s="58" t="s">
        <v>655</v>
      </c>
      <c r="G1330" s="54" t="str">
        <f t="shared" si="20"/>
        <v>Vigente</v>
      </c>
      <c r="H1330" s="54" t="s">
        <v>1008</v>
      </c>
      <c r="I1330" s="59" t="s">
        <v>336</v>
      </c>
    </row>
    <row r="1331" spans="2:9" ht="15" customHeight="1" x14ac:dyDescent="0.25">
      <c r="B1331" s="55" t="s">
        <v>95</v>
      </c>
      <c r="C1331" s="56">
        <v>6160000</v>
      </c>
      <c r="D1331" s="57">
        <v>0</v>
      </c>
      <c r="E1331" s="56">
        <v>6160000</v>
      </c>
      <c r="F1331" s="58">
        <v>44870</v>
      </c>
      <c r="G1331" s="54" t="str">
        <f t="shared" si="20"/>
        <v>Vencido</v>
      </c>
      <c r="H1331" s="54" t="s">
        <v>1010</v>
      </c>
      <c r="I1331" s="59" t="s">
        <v>197</v>
      </c>
    </row>
    <row r="1332" spans="2:9" ht="15" customHeight="1" x14ac:dyDescent="0.25">
      <c r="B1332" s="55" t="s">
        <v>95</v>
      </c>
      <c r="C1332" s="56">
        <v>6820000</v>
      </c>
      <c r="D1332" s="57">
        <v>0</v>
      </c>
      <c r="E1332" s="56">
        <v>6820000</v>
      </c>
      <c r="F1332" s="58">
        <v>44899</v>
      </c>
      <c r="G1332" s="54" t="str">
        <f t="shared" si="20"/>
        <v>Vencido</v>
      </c>
      <c r="H1332" s="54" t="s">
        <v>1010</v>
      </c>
      <c r="I1332" s="59" t="s">
        <v>197</v>
      </c>
    </row>
    <row r="1333" spans="2:9" ht="15" customHeight="1" x14ac:dyDescent="0.25">
      <c r="B1333" s="55" t="s">
        <v>96</v>
      </c>
      <c r="C1333" s="56">
        <v>2200000</v>
      </c>
      <c r="D1333" s="57">
        <v>0</v>
      </c>
      <c r="E1333" s="56">
        <v>2200000</v>
      </c>
      <c r="F1333" s="58">
        <v>44905</v>
      </c>
      <c r="G1333" s="54" t="str">
        <f t="shared" si="20"/>
        <v>Vencido</v>
      </c>
      <c r="H1333" s="54" t="s">
        <v>1010</v>
      </c>
      <c r="I1333" s="59" t="s">
        <v>197</v>
      </c>
    </row>
    <row r="1334" spans="2:9" ht="15" customHeight="1" x14ac:dyDescent="0.25">
      <c r="B1334" s="55" t="s">
        <v>96</v>
      </c>
      <c r="C1334" s="56">
        <v>0</v>
      </c>
      <c r="D1334" s="57">
        <v>115</v>
      </c>
      <c r="E1334" s="56">
        <v>844056.29999999993</v>
      </c>
      <c r="F1334" s="58" t="s">
        <v>656</v>
      </c>
      <c r="G1334" s="54" t="str">
        <f t="shared" si="20"/>
        <v>Vigente</v>
      </c>
      <c r="H1334" s="54" t="s">
        <v>1010</v>
      </c>
      <c r="I1334" s="59" t="s">
        <v>295</v>
      </c>
    </row>
    <row r="1335" spans="2:9" ht="15" customHeight="1" x14ac:dyDescent="0.25">
      <c r="B1335" s="55" t="s">
        <v>96</v>
      </c>
      <c r="C1335" s="56">
        <v>0</v>
      </c>
      <c r="D1335" s="57">
        <v>115</v>
      </c>
      <c r="E1335" s="56">
        <v>844056.29999999993</v>
      </c>
      <c r="F1335" s="58" t="s">
        <v>624</v>
      </c>
      <c r="G1335" s="54" t="str">
        <f t="shared" si="20"/>
        <v>Vigente</v>
      </c>
      <c r="H1335" s="54" t="s">
        <v>1010</v>
      </c>
      <c r="I1335" s="59" t="s">
        <v>295</v>
      </c>
    </row>
    <row r="1336" spans="2:9" ht="15" customHeight="1" x14ac:dyDescent="0.25">
      <c r="B1336" s="55" t="s">
        <v>96</v>
      </c>
      <c r="C1336" s="56">
        <v>0</v>
      </c>
      <c r="D1336" s="57">
        <v>115</v>
      </c>
      <c r="E1336" s="56">
        <v>844056.29999999993</v>
      </c>
      <c r="F1336" s="58" t="s">
        <v>625</v>
      </c>
      <c r="G1336" s="54" t="str">
        <f t="shared" si="20"/>
        <v>Vigente</v>
      </c>
      <c r="H1336" s="54" t="s">
        <v>1010</v>
      </c>
      <c r="I1336" s="59" t="s">
        <v>295</v>
      </c>
    </row>
    <row r="1337" spans="2:9" ht="15" customHeight="1" x14ac:dyDescent="0.25">
      <c r="B1337" s="55" t="s">
        <v>96</v>
      </c>
      <c r="C1337" s="56">
        <v>0</v>
      </c>
      <c r="D1337" s="57">
        <v>115</v>
      </c>
      <c r="E1337" s="56">
        <v>844056.29999999993</v>
      </c>
      <c r="F1337" s="58" t="s">
        <v>637</v>
      </c>
      <c r="G1337" s="54" t="str">
        <f t="shared" si="20"/>
        <v>Vigente</v>
      </c>
      <c r="H1337" s="54" t="s">
        <v>1010</v>
      </c>
      <c r="I1337" s="59" t="s">
        <v>295</v>
      </c>
    </row>
    <row r="1338" spans="2:9" ht="15" customHeight="1" x14ac:dyDescent="0.25">
      <c r="B1338" s="55" t="s">
        <v>96</v>
      </c>
      <c r="C1338" s="56">
        <v>0</v>
      </c>
      <c r="D1338" s="57">
        <v>115</v>
      </c>
      <c r="E1338" s="56">
        <v>844056.29999999993</v>
      </c>
      <c r="F1338" s="58" t="s">
        <v>638</v>
      </c>
      <c r="G1338" s="54" t="str">
        <f t="shared" si="20"/>
        <v>Vigente</v>
      </c>
      <c r="H1338" s="54" t="s">
        <v>1010</v>
      </c>
      <c r="I1338" s="59" t="s">
        <v>295</v>
      </c>
    </row>
    <row r="1339" spans="2:9" ht="15" customHeight="1" x14ac:dyDescent="0.25">
      <c r="B1339" s="55" t="s">
        <v>96</v>
      </c>
      <c r="C1339" s="56">
        <v>0</v>
      </c>
      <c r="D1339" s="57">
        <v>115</v>
      </c>
      <c r="E1339" s="56">
        <v>844056.29999999993</v>
      </c>
      <c r="F1339" s="58" t="s">
        <v>657</v>
      </c>
      <c r="G1339" s="54" t="str">
        <f t="shared" si="20"/>
        <v>Vigente</v>
      </c>
      <c r="H1339" s="54" t="s">
        <v>1010</v>
      </c>
      <c r="I1339" s="59" t="s">
        <v>295</v>
      </c>
    </row>
    <row r="1340" spans="2:9" ht="15" customHeight="1" x14ac:dyDescent="0.25">
      <c r="B1340" s="55" t="s">
        <v>96</v>
      </c>
      <c r="C1340" s="56">
        <v>0</v>
      </c>
      <c r="D1340" s="57">
        <v>115</v>
      </c>
      <c r="E1340" s="56">
        <v>844056.29999999993</v>
      </c>
      <c r="F1340" s="58" t="s">
        <v>623</v>
      </c>
      <c r="G1340" s="54" t="str">
        <f t="shared" si="20"/>
        <v>Vigente</v>
      </c>
      <c r="H1340" s="54" t="s">
        <v>1010</v>
      </c>
      <c r="I1340" s="59" t="s">
        <v>295</v>
      </c>
    </row>
    <row r="1341" spans="2:9" ht="15" customHeight="1" x14ac:dyDescent="0.25">
      <c r="B1341" s="55" t="s">
        <v>96</v>
      </c>
      <c r="C1341" s="56">
        <v>0</v>
      </c>
      <c r="D1341" s="57">
        <v>115</v>
      </c>
      <c r="E1341" s="56">
        <v>844056.29999999993</v>
      </c>
      <c r="F1341" s="58" t="s">
        <v>658</v>
      </c>
      <c r="G1341" s="54" t="str">
        <f t="shared" si="20"/>
        <v>Vigente</v>
      </c>
      <c r="H1341" s="54" t="s">
        <v>1010</v>
      </c>
      <c r="I1341" s="59" t="s">
        <v>295</v>
      </c>
    </row>
    <row r="1342" spans="2:9" ht="15" customHeight="1" x14ac:dyDescent="0.25">
      <c r="B1342" s="55" t="s">
        <v>96</v>
      </c>
      <c r="C1342" s="56">
        <v>0</v>
      </c>
      <c r="D1342" s="57">
        <v>115</v>
      </c>
      <c r="E1342" s="56">
        <v>844056.29999999993</v>
      </c>
      <c r="F1342" s="58" t="s">
        <v>651</v>
      </c>
      <c r="G1342" s="54" t="str">
        <f t="shared" si="20"/>
        <v>Vigente</v>
      </c>
      <c r="H1342" s="54" t="s">
        <v>1010</v>
      </c>
      <c r="I1342" s="59" t="s">
        <v>295</v>
      </c>
    </row>
    <row r="1343" spans="2:9" ht="15" customHeight="1" x14ac:dyDescent="0.25">
      <c r="B1343" s="55" t="s">
        <v>96</v>
      </c>
      <c r="C1343" s="56">
        <v>0</v>
      </c>
      <c r="D1343" s="57">
        <v>115</v>
      </c>
      <c r="E1343" s="56">
        <v>844056.29999999993</v>
      </c>
      <c r="F1343" s="58" t="s">
        <v>622</v>
      </c>
      <c r="G1343" s="54" t="str">
        <f t="shared" si="20"/>
        <v>Vigente</v>
      </c>
      <c r="H1343" s="54" t="s">
        <v>1010</v>
      </c>
      <c r="I1343" s="59" t="s">
        <v>295</v>
      </c>
    </row>
    <row r="1344" spans="2:9" ht="15" customHeight="1" x14ac:dyDescent="0.25">
      <c r="B1344" s="55" t="s">
        <v>97</v>
      </c>
      <c r="C1344" s="56">
        <v>2200000</v>
      </c>
      <c r="D1344" s="57">
        <v>0</v>
      </c>
      <c r="E1344" s="56">
        <v>2200000</v>
      </c>
      <c r="F1344" s="58">
        <v>43885</v>
      </c>
      <c r="G1344" s="54" t="str">
        <f t="shared" si="20"/>
        <v>Vencido</v>
      </c>
      <c r="H1344" s="54" t="s">
        <v>1010</v>
      </c>
      <c r="I1344" s="59" t="s">
        <v>197</v>
      </c>
    </row>
    <row r="1345" spans="2:9" ht="15" customHeight="1" x14ac:dyDescent="0.25">
      <c r="B1345" s="55" t="s">
        <v>98</v>
      </c>
      <c r="C1345" s="56">
        <v>352900</v>
      </c>
      <c r="D1345" s="57">
        <v>0</v>
      </c>
      <c r="E1345" s="56">
        <v>352900</v>
      </c>
      <c r="F1345" s="58">
        <v>44871</v>
      </c>
      <c r="G1345" s="54" t="str">
        <f t="shared" si="20"/>
        <v>Vencido</v>
      </c>
      <c r="H1345" s="54" t="s">
        <v>1010</v>
      </c>
      <c r="I1345" s="59" t="s">
        <v>197</v>
      </c>
    </row>
    <row r="1346" spans="2:9" ht="15" customHeight="1" x14ac:dyDescent="0.25">
      <c r="B1346" s="55" t="s">
        <v>98</v>
      </c>
      <c r="C1346" s="56">
        <v>597540</v>
      </c>
      <c r="D1346" s="57">
        <v>0</v>
      </c>
      <c r="E1346" s="56">
        <v>597540</v>
      </c>
      <c r="F1346" s="58">
        <v>44870</v>
      </c>
      <c r="G1346" s="54" t="str">
        <f t="shared" si="20"/>
        <v>Vencido</v>
      </c>
      <c r="H1346" s="54" t="s">
        <v>1010</v>
      </c>
      <c r="I1346" s="59" t="s">
        <v>197</v>
      </c>
    </row>
    <row r="1347" spans="2:9" ht="15" customHeight="1" x14ac:dyDescent="0.25">
      <c r="B1347" s="55" t="s">
        <v>98</v>
      </c>
      <c r="C1347" s="56">
        <v>2686050</v>
      </c>
      <c r="D1347" s="57">
        <v>0</v>
      </c>
      <c r="E1347" s="56">
        <v>2686050</v>
      </c>
      <c r="F1347" s="58">
        <v>44870</v>
      </c>
      <c r="G1347" s="54" t="str">
        <f t="shared" si="20"/>
        <v>Vencido</v>
      </c>
      <c r="H1347" s="54" t="s">
        <v>1010</v>
      </c>
      <c r="I1347" s="59" t="s">
        <v>197</v>
      </c>
    </row>
    <row r="1348" spans="2:9" ht="15" customHeight="1" x14ac:dyDescent="0.25">
      <c r="B1348" s="55" t="s">
        <v>98</v>
      </c>
      <c r="C1348" s="56">
        <v>658800</v>
      </c>
      <c r="D1348" s="57">
        <v>0</v>
      </c>
      <c r="E1348" s="56">
        <v>658800</v>
      </c>
      <c r="F1348" s="58">
        <v>44871</v>
      </c>
      <c r="G1348" s="54" t="str">
        <f t="shared" si="20"/>
        <v>Vencido</v>
      </c>
      <c r="H1348" s="54" t="s">
        <v>1010</v>
      </c>
      <c r="I1348" s="59" t="s">
        <v>197</v>
      </c>
    </row>
    <row r="1349" spans="2:9" ht="15" customHeight="1" x14ac:dyDescent="0.25">
      <c r="B1349" s="55" t="s">
        <v>98</v>
      </c>
      <c r="C1349" s="56">
        <v>1018150</v>
      </c>
      <c r="D1349" s="57">
        <v>0</v>
      </c>
      <c r="E1349" s="56">
        <v>1018150</v>
      </c>
      <c r="F1349" s="58">
        <v>44871</v>
      </c>
      <c r="G1349" s="54" t="str">
        <f t="shared" si="20"/>
        <v>Vencido</v>
      </c>
      <c r="H1349" s="54" t="s">
        <v>1010</v>
      </c>
      <c r="I1349" s="59" t="s">
        <v>197</v>
      </c>
    </row>
    <row r="1350" spans="2:9" ht="15" customHeight="1" x14ac:dyDescent="0.25">
      <c r="B1350" s="55" t="s">
        <v>98</v>
      </c>
      <c r="C1350" s="56">
        <v>936700</v>
      </c>
      <c r="D1350" s="57">
        <v>0</v>
      </c>
      <c r="E1350" s="56">
        <v>936700</v>
      </c>
      <c r="F1350" s="58">
        <v>44883</v>
      </c>
      <c r="G1350" s="54" t="str">
        <f t="shared" si="20"/>
        <v>Vencido</v>
      </c>
      <c r="H1350" s="54" t="s">
        <v>1010</v>
      </c>
      <c r="I1350" s="59" t="s">
        <v>197</v>
      </c>
    </row>
    <row r="1351" spans="2:9" ht="15" customHeight="1" x14ac:dyDescent="0.25">
      <c r="B1351" s="55" t="s">
        <v>98</v>
      </c>
      <c r="C1351" s="56">
        <v>798700</v>
      </c>
      <c r="D1351" s="57">
        <v>0</v>
      </c>
      <c r="E1351" s="56">
        <v>798700</v>
      </c>
      <c r="F1351" s="58">
        <v>44883</v>
      </c>
      <c r="G1351" s="54" t="str">
        <f t="shared" si="20"/>
        <v>Vencido</v>
      </c>
      <c r="H1351" s="54" t="s">
        <v>1010</v>
      </c>
      <c r="I1351" s="59" t="s">
        <v>197</v>
      </c>
    </row>
    <row r="1352" spans="2:9" ht="15" customHeight="1" x14ac:dyDescent="0.25">
      <c r="B1352" s="55" t="s">
        <v>98</v>
      </c>
      <c r="C1352" s="56">
        <v>1606350</v>
      </c>
      <c r="D1352" s="57">
        <v>0</v>
      </c>
      <c r="E1352" s="56">
        <v>1606350</v>
      </c>
      <c r="F1352" s="58">
        <v>44902</v>
      </c>
      <c r="G1352" s="54" t="str">
        <f t="shared" si="20"/>
        <v>Vencido</v>
      </c>
      <c r="H1352" s="54" t="s">
        <v>1010</v>
      </c>
      <c r="I1352" s="59" t="s">
        <v>197</v>
      </c>
    </row>
    <row r="1353" spans="2:9" ht="15" customHeight="1" x14ac:dyDescent="0.25">
      <c r="B1353" s="55" t="s">
        <v>98</v>
      </c>
      <c r="C1353" s="56">
        <v>3722800</v>
      </c>
      <c r="D1353" s="57">
        <v>0</v>
      </c>
      <c r="E1353" s="56">
        <v>3722800</v>
      </c>
      <c r="F1353" s="58">
        <v>44902</v>
      </c>
      <c r="G1353" s="54" t="str">
        <f t="shared" si="20"/>
        <v>Vencido</v>
      </c>
      <c r="H1353" s="54" t="s">
        <v>1010</v>
      </c>
      <c r="I1353" s="59" t="s">
        <v>197</v>
      </c>
    </row>
    <row r="1354" spans="2:9" ht="15" customHeight="1" x14ac:dyDescent="0.25">
      <c r="B1354" s="55" t="s">
        <v>98</v>
      </c>
      <c r="C1354" s="56">
        <v>5665200</v>
      </c>
      <c r="D1354" s="57">
        <v>0</v>
      </c>
      <c r="E1354" s="56">
        <v>5665200</v>
      </c>
      <c r="F1354" s="58">
        <v>44902</v>
      </c>
      <c r="G1354" s="54" t="str">
        <f t="shared" si="20"/>
        <v>Vencido</v>
      </c>
      <c r="H1354" s="54" t="s">
        <v>1010</v>
      </c>
      <c r="I1354" s="59" t="s">
        <v>197</v>
      </c>
    </row>
    <row r="1355" spans="2:9" ht="15" customHeight="1" x14ac:dyDescent="0.25">
      <c r="B1355" s="55" t="s">
        <v>98</v>
      </c>
      <c r="C1355" s="56">
        <v>3025340</v>
      </c>
      <c r="D1355" s="57">
        <v>0</v>
      </c>
      <c r="E1355" s="56">
        <v>3025340</v>
      </c>
      <c r="F1355" s="58">
        <v>44902</v>
      </c>
      <c r="G1355" s="54" t="str">
        <f t="shared" si="20"/>
        <v>Vencido</v>
      </c>
      <c r="H1355" s="54" t="s">
        <v>1010</v>
      </c>
      <c r="I1355" s="59" t="s">
        <v>197</v>
      </c>
    </row>
    <row r="1356" spans="2:9" ht="15" customHeight="1" x14ac:dyDescent="0.25">
      <c r="B1356" s="55" t="s">
        <v>98</v>
      </c>
      <c r="C1356" s="56">
        <v>2216100</v>
      </c>
      <c r="D1356" s="57">
        <v>0</v>
      </c>
      <c r="E1356" s="56">
        <v>2216100</v>
      </c>
      <c r="F1356" s="58">
        <v>44902</v>
      </c>
      <c r="G1356" s="54" t="str">
        <f t="shared" si="20"/>
        <v>Vencido</v>
      </c>
      <c r="H1356" s="54" t="s">
        <v>1010</v>
      </c>
      <c r="I1356" s="59" t="s">
        <v>197</v>
      </c>
    </row>
    <row r="1357" spans="2:9" ht="15" customHeight="1" x14ac:dyDescent="0.25">
      <c r="B1357" s="55" t="s">
        <v>98</v>
      </c>
      <c r="C1357" s="56">
        <v>1058000</v>
      </c>
      <c r="D1357" s="57">
        <v>0</v>
      </c>
      <c r="E1357" s="56">
        <v>1058000</v>
      </c>
      <c r="F1357" s="58">
        <v>44902</v>
      </c>
      <c r="G1357" s="54" t="str">
        <f t="shared" si="20"/>
        <v>Vencido</v>
      </c>
      <c r="H1357" s="54" t="s">
        <v>1010</v>
      </c>
      <c r="I1357" s="59" t="s">
        <v>197</v>
      </c>
    </row>
    <row r="1358" spans="2:9" ht="15" customHeight="1" x14ac:dyDescent="0.25">
      <c r="B1358" s="55" t="s">
        <v>98</v>
      </c>
      <c r="C1358" s="56">
        <v>1053300</v>
      </c>
      <c r="D1358" s="57">
        <v>0</v>
      </c>
      <c r="E1358" s="56">
        <v>1053300</v>
      </c>
      <c r="F1358" s="58">
        <v>44902</v>
      </c>
      <c r="G1358" s="54" t="str">
        <f t="shared" si="20"/>
        <v>Vencido</v>
      </c>
      <c r="H1358" s="54" t="s">
        <v>1010</v>
      </c>
      <c r="I1358" s="59" t="s">
        <v>197</v>
      </c>
    </row>
    <row r="1359" spans="2:9" ht="15" customHeight="1" x14ac:dyDescent="0.25">
      <c r="B1359" s="55" t="s">
        <v>98</v>
      </c>
      <c r="C1359" s="56">
        <v>1016400</v>
      </c>
      <c r="D1359" s="57">
        <v>0</v>
      </c>
      <c r="E1359" s="56">
        <v>1016400</v>
      </c>
      <c r="F1359" s="58">
        <v>44902</v>
      </c>
      <c r="G1359" s="54" t="str">
        <f t="shared" si="20"/>
        <v>Vencido</v>
      </c>
      <c r="H1359" s="54" t="s">
        <v>1010</v>
      </c>
      <c r="I1359" s="59" t="s">
        <v>197</v>
      </c>
    </row>
    <row r="1360" spans="2:9" ht="15" customHeight="1" x14ac:dyDescent="0.25">
      <c r="B1360" s="55" t="s">
        <v>98</v>
      </c>
      <c r="C1360" s="56">
        <v>313900</v>
      </c>
      <c r="D1360" s="57">
        <v>0</v>
      </c>
      <c r="E1360" s="56">
        <v>313900</v>
      </c>
      <c r="F1360" s="58">
        <v>44902</v>
      </c>
      <c r="G1360" s="54" t="str">
        <f t="shared" ref="G1360:G1423" si="21">+IF((F1360-$C$6)&gt;0,"Vigente","Vencido")</f>
        <v>Vencido</v>
      </c>
      <c r="H1360" s="54" t="s">
        <v>1010</v>
      </c>
      <c r="I1360" s="59" t="s">
        <v>197</v>
      </c>
    </row>
    <row r="1361" spans="2:9" ht="15" customHeight="1" x14ac:dyDescent="0.25">
      <c r="B1361" s="55" t="s">
        <v>98</v>
      </c>
      <c r="C1361" s="56">
        <v>562000</v>
      </c>
      <c r="D1361" s="57">
        <v>0</v>
      </c>
      <c r="E1361" s="56">
        <v>562000</v>
      </c>
      <c r="F1361" s="58">
        <v>44938</v>
      </c>
      <c r="G1361" s="54" t="str">
        <f t="shared" si="21"/>
        <v>Vigente</v>
      </c>
      <c r="H1361" s="54" t="s">
        <v>1010</v>
      </c>
      <c r="I1361" s="59" t="s">
        <v>197</v>
      </c>
    </row>
    <row r="1362" spans="2:9" ht="15" customHeight="1" x14ac:dyDescent="0.25">
      <c r="B1362" s="55" t="s">
        <v>98</v>
      </c>
      <c r="C1362" s="56">
        <v>638800</v>
      </c>
      <c r="D1362" s="57">
        <v>0</v>
      </c>
      <c r="E1362" s="56">
        <v>638800</v>
      </c>
      <c r="F1362" s="58">
        <v>44938</v>
      </c>
      <c r="G1362" s="54" t="str">
        <f t="shared" si="21"/>
        <v>Vigente</v>
      </c>
      <c r="H1362" s="54" t="s">
        <v>1010</v>
      </c>
      <c r="I1362" s="59" t="s">
        <v>197</v>
      </c>
    </row>
    <row r="1363" spans="2:9" ht="15" customHeight="1" x14ac:dyDescent="0.25">
      <c r="B1363" s="55" t="s">
        <v>98</v>
      </c>
      <c r="C1363" s="56">
        <v>1393100</v>
      </c>
      <c r="D1363" s="57">
        <v>0</v>
      </c>
      <c r="E1363" s="56">
        <v>1393100</v>
      </c>
      <c r="F1363" s="58">
        <v>44938</v>
      </c>
      <c r="G1363" s="54" t="str">
        <f t="shared" si="21"/>
        <v>Vigente</v>
      </c>
      <c r="H1363" s="54" t="s">
        <v>1010</v>
      </c>
      <c r="I1363" s="59" t="s">
        <v>197</v>
      </c>
    </row>
    <row r="1364" spans="2:9" ht="15" customHeight="1" x14ac:dyDescent="0.25">
      <c r="B1364" s="55" t="s">
        <v>98</v>
      </c>
      <c r="C1364" s="56">
        <v>200000</v>
      </c>
      <c r="D1364" s="57">
        <v>0</v>
      </c>
      <c r="E1364" s="56">
        <v>200000</v>
      </c>
      <c r="F1364" s="58">
        <v>44938</v>
      </c>
      <c r="G1364" s="54" t="str">
        <f t="shared" si="21"/>
        <v>Vigente</v>
      </c>
      <c r="H1364" s="54" t="s">
        <v>1010</v>
      </c>
      <c r="I1364" s="59" t="s">
        <v>197</v>
      </c>
    </row>
    <row r="1365" spans="2:9" ht="15" customHeight="1" x14ac:dyDescent="0.25">
      <c r="B1365" s="55" t="s">
        <v>98</v>
      </c>
      <c r="C1365" s="56">
        <v>5050000</v>
      </c>
      <c r="D1365" s="57">
        <v>0</v>
      </c>
      <c r="E1365" s="56">
        <v>5050000</v>
      </c>
      <c r="F1365" s="58">
        <v>44938</v>
      </c>
      <c r="G1365" s="54" t="str">
        <f t="shared" si="21"/>
        <v>Vigente</v>
      </c>
      <c r="H1365" s="54" t="s">
        <v>1010</v>
      </c>
      <c r="I1365" s="59" t="s">
        <v>197</v>
      </c>
    </row>
    <row r="1366" spans="2:9" ht="15" customHeight="1" x14ac:dyDescent="0.25">
      <c r="B1366" s="55" t="s">
        <v>98</v>
      </c>
      <c r="C1366" s="56">
        <v>5790300</v>
      </c>
      <c r="D1366" s="57">
        <v>0</v>
      </c>
      <c r="E1366" s="56">
        <v>5790300</v>
      </c>
      <c r="F1366" s="58">
        <v>44938</v>
      </c>
      <c r="G1366" s="54" t="str">
        <f t="shared" si="21"/>
        <v>Vigente</v>
      </c>
      <c r="H1366" s="54" t="s">
        <v>1010</v>
      </c>
      <c r="I1366" s="59" t="s">
        <v>197</v>
      </c>
    </row>
    <row r="1367" spans="2:9" ht="15" customHeight="1" x14ac:dyDescent="0.25">
      <c r="B1367" s="55" t="s">
        <v>98</v>
      </c>
      <c r="C1367" s="56">
        <v>3299300</v>
      </c>
      <c r="D1367" s="57">
        <v>0</v>
      </c>
      <c r="E1367" s="56">
        <v>3299300</v>
      </c>
      <c r="F1367" s="58">
        <v>44938</v>
      </c>
      <c r="G1367" s="54" t="str">
        <f t="shared" si="21"/>
        <v>Vigente</v>
      </c>
      <c r="H1367" s="54" t="s">
        <v>1010</v>
      </c>
      <c r="I1367" s="59" t="s">
        <v>197</v>
      </c>
    </row>
    <row r="1368" spans="2:9" ht="15" customHeight="1" x14ac:dyDescent="0.25">
      <c r="B1368" s="55" t="s">
        <v>98</v>
      </c>
      <c r="C1368" s="56">
        <v>2163400</v>
      </c>
      <c r="D1368" s="57">
        <v>0</v>
      </c>
      <c r="E1368" s="56">
        <v>2163400</v>
      </c>
      <c r="F1368" s="58">
        <v>44938</v>
      </c>
      <c r="G1368" s="54" t="str">
        <f t="shared" si="21"/>
        <v>Vigente</v>
      </c>
      <c r="H1368" s="54" t="s">
        <v>1010</v>
      </c>
      <c r="I1368" s="59" t="s">
        <v>197</v>
      </c>
    </row>
    <row r="1369" spans="2:9" ht="15" customHeight="1" x14ac:dyDescent="0.25">
      <c r="B1369" s="55" t="s">
        <v>98</v>
      </c>
      <c r="C1369" s="56">
        <v>148900</v>
      </c>
      <c r="D1369" s="57">
        <v>0</v>
      </c>
      <c r="E1369" s="56">
        <v>148900</v>
      </c>
      <c r="F1369" s="58">
        <v>44938</v>
      </c>
      <c r="G1369" s="54" t="str">
        <f t="shared" si="21"/>
        <v>Vigente</v>
      </c>
      <c r="H1369" s="54" t="s">
        <v>1010</v>
      </c>
      <c r="I1369" s="59" t="s">
        <v>197</v>
      </c>
    </row>
    <row r="1370" spans="2:9" ht="15" customHeight="1" x14ac:dyDescent="0.25">
      <c r="B1370" s="55" t="s">
        <v>98</v>
      </c>
      <c r="C1370" s="56">
        <v>2133000</v>
      </c>
      <c r="D1370" s="57">
        <v>0</v>
      </c>
      <c r="E1370" s="56">
        <v>2133000</v>
      </c>
      <c r="F1370" s="58">
        <v>44939</v>
      </c>
      <c r="G1370" s="54" t="str">
        <f t="shared" si="21"/>
        <v>Vigente</v>
      </c>
      <c r="H1370" s="54" t="s">
        <v>1010</v>
      </c>
      <c r="I1370" s="59" t="s">
        <v>197</v>
      </c>
    </row>
    <row r="1371" spans="2:9" ht="15" customHeight="1" x14ac:dyDescent="0.25">
      <c r="B1371" s="55" t="s">
        <v>424</v>
      </c>
      <c r="C1371" s="56">
        <v>69075728</v>
      </c>
      <c r="D1371" s="57">
        <v>0</v>
      </c>
      <c r="E1371" s="56">
        <v>69075728</v>
      </c>
      <c r="F1371" s="58">
        <v>44889</v>
      </c>
      <c r="G1371" s="54" t="str">
        <f t="shared" si="21"/>
        <v>Vencido</v>
      </c>
      <c r="H1371" s="54" t="s">
        <v>1010</v>
      </c>
      <c r="I1371" s="59" t="s">
        <v>197</v>
      </c>
    </row>
    <row r="1372" spans="2:9" ht="15" customHeight="1" x14ac:dyDescent="0.25">
      <c r="B1372" s="55" t="s">
        <v>346</v>
      </c>
      <c r="C1372" s="56">
        <v>88000</v>
      </c>
      <c r="D1372" s="57">
        <v>0</v>
      </c>
      <c r="E1372" s="56">
        <v>88000</v>
      </c>
      <c r="F1372" s="58">
        <v>44855</v>
      </c>
      <c r="G1372" s="54" t="str">
        <f t="shared" si="21"/>
        <v>Vencido</v>
      </c>
      <c r="H1372" s="54" t="s">
        <v>1010</v>
      </c>
      <c r="I1372" s="59" t="s">
        <v>350</v>
      </c>
    </row>
    <row r="1373" spans="2:9" ht="15" customHeight="1" x14ac:dyDescent="0.25">
      <c r="B1373" s="55" t="s">
        <v>346</v>
      </c>
      <c r="C1373" s="56">
        <v>54500</v>
      </c>
      <c r="D1373" s="57">
        <v>0</v>
      </c>
      <c r="E1373" s="56">
        <v>54500</v>
      </c>
      <c r="F1373" s="58">
        <v>44887</v>
      </c>
      <c r="G1373" s="54" t="str">
        <f t="shared" si="21"/>
        <v>Vencido</v>
      </c>
      <c r="H1373" s="54" t="s">
        <v>1010</v>
      </c>
      <c r="I1373" s="59" t="s">
        <v>350</v>
      </c>
    </row>
    <row r="1374" spans="2:9" ht="15" customHeight="1" x14ac:dyDescent="0.25">
      <c r="B1374" s="55" t="s">
        <v>346</v>
      </c>
      <c r="C1374" s="56">
        <v>24000</v>
      </c>
      <c r="D1374" s="57">
        <v>0</v>
      </c>
      <c r="E1374" s="56">
        <v>24000</v>
      </c>
      <c r="F1374" s="58">
        <v>44919</v>
      </c>
      <c r="G1374" s="54" t="str">
        <f t="shared" si="21"/>
        <v>Vencido</v>
      </c>
      <c r="H1374" s="54" t="s">
        <v>1010</v>
      </c>
      <c r="I1374" s="59" t="s">
        <v>350</v>
      </c>
    </row>
    <row r="1375" spans="2:9" ht="15" customHeight="1" x14ac:dyDescent="0.25">
      <c r="B1375" s="55" t="s">
        <v>99</v>
      </c>
      <c r="C1375" s="56">
        <v>128100</v>
      </c>
      <c r="D1375" s="57">
        <v>0</v>
      </c>
      <c r="E1375" s="56">
        <v>128100</v>
      </c>
      <c r="F1375" s="58">
        <v>44757</v>
      </c>
      <c r="G1375" s="54" t="str">
        <f t="shared" si="21"/>
        <v>Vencido</v>
      </c>
      <c r="H1375" s="54" t="s">
        <v>1010</v>
      </c>
      <c r="I1375" s="59" t="s">
        <v>197</v>
      </c>
    </row>
    <row r="1376" spans="2:9" ht="15" customHeight="1" x14ac:dyDescent="0.25">
      <c r="B1376" s="55" t="s">
        <v>99</v>
      </c>
      <c r="C1376" s="56">
        <v>4123000</v>
      </c>
      <c r="D1376" s="57">
        <v>0</v>
      </c>
      <c r="E1376" s="56">
        <v>4123000</v>
      </c>
      <c r="F1376" s="58">
        <v>44830</v>
      </c>
      <c r="G1376" s="54" t="str">
        <f t="shared" si="21"/>
        <v>Vencido</v>
      </c>
      <c r="H1376" s="54" t="s">
        <v>1010</v>
      </c>
      <c r="I1376" s="59" t="s">
        <v>197</v>
      </c>
    </row>
    <row r="1377" spans="2:9" ht="15" customHeight="1" x14ac:dyDescent="0.25">
      <c r="B1377" s="55" t="s">
        <v>99</v>
      </c>
      <c r="C1377" s="56">
        <v>362000</v>
      </c>
      <c r="D1377" s="57">
        <v>0</v>
      </c>
      <c r="E1377" s="56">
        <v>362000</v>
      </c>
      <c r="F1377" s="58">
        <v>44877</v>
      </c>
      <c r="G1377" s="54" t="str">
        <f t="shared" si="21"/>
        <v>Vencido</v>
      </c>
      <c r="H1377" s="54" t="s">
        <v>1010</v>
      </c>
      <c r="I1377" s="59" t="s">
        <v>197</v>
      </c>
    </row>
    <row r="1378" spans="2:9" ht="15" customHeight="1" x14ac:dyDescent="0.25">
      <c r="B1378" s="55" t="s">
        <v>100</v>
      </c>
      <c r="C1378" s="56">
        <v>200000</v>
      </c>
      <c r="D1378" s="57">
        <v>0</v>
      </c>
      <c r="E1378" s="56">
        <v>200000</v>
      </c>
      <c r="F1378" s="58">
        <v>43678</v>
      </c>
      <c r="G1378" s="54" t="str">
        <f t="shared" si="21"/>
        <v>Vencido</v>
      </c>
      <c r="H1378" s="54" t="s">
        <v>1010</v>
      </c>
      <c r="I1378" s="59" t="s">
        <v>197</v>
      </c>
    </row>
    <row r="1379" spans="2:9" ht="15" customHeight="1" x14ac:dyDescent="0.25">
      <c r="B1379" s="55" t="s">
        <v>100</v>
      </c>
      <c r="C1379" s="56">
        <v>206000</v>
      </c>
      <c r="D1379" s="57">
        <v>0</v>
      </c>
      <c r="E1379" s="56">
        <v>206000</v>
      </c>
      <c r="F1379" s="58">
        <v>44835</v>
      </c>
      <c r="G1379" s="54" t="str">
        <f t="shared" si="21"/>
        <v>Vencido</v>
      </c>
      <c r="H1379" s="54" t="s">
        <v>1010</v>
      </c>
      <c r="I1379" s="59" t="s">
        <v>197</v>
      </c>
    </row>
    <row r="1380" spans="2:9" ht="15" customHeight="1" x14ac:dyDescent="0.25">
      <c r="B1380" s="55" t="s">
        <v>100</v>
      </c>
      <c r="C1380" s="56">
        <v>206000</v>
      </c>
      <c r="D1380" s="57">
        <v>0</v>
      </c>
      <c r="E1380" s="56">
        <v>206000</v>
      </c>
      <c r="F1380" s="58">
        <v>44866</v>
      </c>
      <c r="G1380" s="54" t="str">
        <f t="shared" si="21"/>
        <v>Vencido</v>
      </c>
      <c r="H1380" s="54" t="s">
        <v>1010</v>
      </c>
      <c r="I1380" s="59" t="s">
        <v>197</v>
      </c>
    </row>
    <row r="1381" spans="2:9" ht="15" customHeight="1" x14ac:dyDescent="0.25">
      <c r="B1381" s="55" t="s">
        <v>100</v>
      </c>
      <c r="C1381" s="56">
        <v>206000</v>
      </c>
      <c r="D1381" s="57">
        <v>0</v>
      </c>
      <c r="E1381" s="56">
        <v>206000</v>
      </c>
      <c r="F1381" s="58">
        <v>44896</v>
      </c>
      <c r="G1381" s="54" t="str">
        <f t="shared" si="21"/>
        <v>Vencido</v>
      </c>
      <c r="H1381" s="54" t="s">
        <v>1010</v>
      </c>
      <c r="I1381" s="59" t="s">
        <v>197</v>
      </c>
    </row>
    <row r="1382" spans="2:9" ht="15" customHeight="1" x14ac:dyDescent="0.25">
      <c r="B1382" s="55" t="s">
        <v>100</v>
      </c>
      <c r="C1382" s="56">
        <v>206000</v>
      </c>
      <c r="D1382" s="57">
        <v>0</v>
      </c>
      <c r="E1382" s="56">
        <v>206000</v>
      </c>
      <c r="F1382" s="58">
        <v>44910</v>
      </c>
      <c r="G1382" s="54" t="str">
        <f t="shared" si="21"/>
        <v>Vencido</v>
      </c>
      <c r="H1382" s="54" t="s">
        <v>1010</v>
      </c>
      <c r="I1382" s="59" t="s">
        <v>197</v>
      </c>
    </row>
    <row r="1383" spans="2:9" ht="15" customHeight="1" x14ac:dyDescent="0.25">
      <c r="B1383" s="55" t="s">
        <v>659</v>
      </c>
      <c r="C1383" s="56">
        <v>0</v>
      </c>
      <c r="D1383" s="57">
        <v>90</v>
      </c>
      <c r="E1383" s="56">
        <v>660565.80000000005</v>
      </c>
      <c r="F1383" s="58" t="s">
        <v>321</v>
      </c>
      <c r="G1383" s="54" t="str">
        <f t="shared" si="21"/>
        <v>Vigente</v>
      </c>
      <c r="H1383" s="54" t="s">
        <v>1010</v>
      </c>
      <c r="I1383" s="59" t="s">
        <v>295</v>
      </c>
    </row>
    <row r="1384" spans="2:9" ht="15" customHeight="1" x14ac:dyDescent="0.25">
      <c r="B1384" s="55" t="s">
        <v>659</v>
      </c>
      <c r="C1384" s="56">
        <v>0</v>
      </c>
      <c r="D1384" s="57">
        <v>8892</v>
      </c>
      <c r="E1384" s="56">
        <v>65263901.039999999</v>
      </c>
      <c r="F1384" s="58" t="s">
        <v>329</v>
      </c>
      <c r="G1384" s="54" t="str">
        <f t="shared" si="21"/>
        <v>Vigente</v>
      </c>
      <c r="H1384" s="54" t="s">
        <v>1010</v>
      </c>
      <c r="I1384" s="59" t="s">
        <v>295</v>
      </c>
    </row>
    <row r="1385" spans="2:9" ht="15" customHeight="1" x14ac:dyDescent="0.25">
      <c r="B1385" s="55" t="s">
        <v>659</v>
      </c>
      <c r="C1385" s="56">
        <v>0</v>
      </c>
      <c r="D1385" s="57">
        <v>8892</v>
      </c>
      <c r="E1385" s="56">
        <v>65263901.039999999</v>
      </c>
      <c r="F1385" s="58" t="s">
        <v>329</v>
      </c>
      <c r="G1385" s="54" t="str">
        <f t="shared" si="21"/>
        <v>Vigente</v>
      </c>
      <c r="H1385" s="54" t="s">
        <v>1010</v>
      </c>
      <c r="I1385" s="59" t="s">
        <v>295</v>
      </c>
    </row>
    <row r="1386" spans="2:9" ht="15" customHeight="1" x14ac:dyDescent="0.25">
      <c r="B1386" s="55" t="s">
        <v>659</v>
      </c>
      <c r="C1386" s="56">
        <v>0</v>
      </c>
      <c r="D1386" s="57">
        <v>8892</v>
      </c>
      <c r="E1386" s="56">
        <v>65263901.039999999</v>
      </c>
      <c r="F1386" s="58" t="s">
        <v>329</v>
      </c>
      <c r="G1386" s="54" t="str">
        <f t="shared" si="21"/>
        <v>Vigente</v>
      </c>
      <c r="H1386" s="54" t="s">
        <v>1010</v>
      </c>
      <c r="I1386" s="59" t="s">
        <v>295</v>
      </c>
    </row>
    <row r="1387" spans="2:9" ht="15" customHeight="1" x14ac:dyDescent="0.25">
      <c r="B1387" s="55" t="s">
        <v>659</v>
      </c>
      <c r="C1387" s="56">
        <v>0</v>
      </c>
      <c r="D1387" s="57">
        <v>616</v>
      </c>
      <c r="E1387" s="56">
        <v>4521205.92</v>
      </c>
      <c r="F1387" s="58" t="s">
        <v>329</v>
      </c>
      <c r="G1387" s="54" t="str">
        <f t="shared" si="21"/>
        <v>Vigente</v>
      </c>
      <c r="H1387" s="54" t="s">
        <v>1010</v>
      </c>
      <c r="I1387" s="59" t="s">
        <v>295</v>
      </c>
    </row>
    <row r="1388" spans="2:9" ht="15" customHeight="1" x14ac:dyDescent="0.25">
      <c r="B1388" s="55" t="s">
        <v>659</v>
      </c>
      <c r="C1388" s="56">
        <v>0</v>
      </c>
      <c r="D1388" s="57">
        <v>8892</v>
      </c>
      <c r="E1388" s="56">
        <v>65263901.039999999</v>
      </c>
      <c r="F1388" s="58" t="s">
        <v>329</v>
      </c>
      <c r="G1388" s="54" t="str">
        <f t="shared" si="21"/>
        <v>Vigente</v>
      </c>
      <c r="H1388" s="54" t="s">
        <v>1010</v>
      </c>
      <c r="I1388" s="59" t="s">
        <v>295</v>
      </c>
    </row>
    <row r="1389" spans="2:9" ht="15" customHeight="1" x14ac:dyDescent="0.25">
      <c r="B1389" s="55" t="s">
        <v>101</v>
      </c>
      <c r="C1389" s="56">
        <v>1600000</v>
      </c>
      <c r="D1389" s="57">
        <v>0</v>
      </c>
      <c r="E1389" s="56">
        <v>1600000</v>
      </c>
      <c r="F1389" s="58">
        <v>44748</v>
      </c>
      <c r="G1389" s="54" t="str">
        <f t="shared" si="21"/>
        <v>Vencido</v>
      </c>
      <c r="H1389" s="54" t="s">
        <v>1010</v>
      </c>
      <c r="I1389" s="59" t="s">
        <v>197</v>
      </c>
    </row>
    <row r="1390" spans="2:9" ht="15" customHeight="1" x14ac:dyDescent="0.25">
      <c r="B1390" s="55" t="s">
        <v>102</v>
      </c>
      <c r="C1390" s="56">
        <v>60454</v>
      </c>
      <c r="D1390" s="57">
        <v>0</v>
      </c>
      <c r="E1390" s="56">
        <v>60454</v>
      </c>
      <c r="F1390" s="58">
        <v>44512</v>
      </c>
      <c r="G1390" s="54" t="str">
        <f t="shared" si="21"/>
        <v>Vencido</v>
      </c>
      <c r="H1390" s="54" t="s">
        <v>1010</v>
      </c>
      <c r="I1390" s="59" t="s">
        <v>197</v>
      </c>
    </row>
    <row r="1391" spans="2:9" ht="15" customHeight="1" x14ac:dyDescent="0.25">
      <c r="B1391" s="55" t="s">
        <v>102</v>
      </c>
      <c r="C1391" s="56">
        <v>800000</v>
      </c>
      <c r="D1391" s="57">
        <v>0</v>
      </c>
      <c r="E1391" s="56">
        <v>800000</v>
      </c>
      <c r="F1391" s="58">
        <v>44816</v>
      </c>
      <c r="G1391" s="54" t="str">
        <f t="shared" si="21"/>
        <v>Vencido</v>
      </c>
      <c r="H1391" s="54" t="s">
        <v>1010</v>
      </c>
      <c r="I1391" s="59" t="s">
        <v>197</v>
      </c>
    </row>
    <row r="1392" spans="2:9" ht="15" customHeight="1" x14ac:dyDescent="0.25">
      <c r="B1392" s="55" t="s">
        <v>103</v>
      </c>
      <c r="C1392" s="56">
        <v>46818182</v>
      </c>
      <c r="D1392" s="57">
        <v>0</v>
      </c>
      <c r="E1392" s="56">
        <v>46818182</v>
      </c>
      <c r="F1392" s="58">
        <v>44774</v>
      </c>
      <c r="G1392" s="54" t="str">
        <f t="shared" si="21"/>
        <v>Vencido</v>
      </c>
      <c r="H1392" s="54" t="s">
        <v>1010</v>
      </c>
      <c r="I1392" s="59" t="s">
        <v>197</v>
      </c>
    </row>
    <row r="1393" spans="2:9" ht="15" customHeight="1" x14ac:dyDescent="0.25">
      <c r="B1393" s="55" t="s">
        <v>103</v>
      </c>
      <c r="C1393" s="56">
        <v>4244561</v>
      </c>
      <c r="D1393" s="57">
        <v>0</v>
      </c>
      <c r="E1393" s="56">
        <v>4244561</v>
      </c>
      <c r="F1393" s="58">
        <v>44820</v>
      </c>
      <c r="G1393" s="54" t="str">
        <f t="shared" si="21"/>
        <v>Vencido</v>
      </c>
      <c r="H1393" s="54" t="s">
        <v>1010</v>
      </c>
      <c r="I1393" s="59" t="s">
        <v>197</v>
      </c>
    </row>
    <row r="1394" spans="2:9" ht="15" customHeight="1" x14ac:dyDescent="0.25">
      <c r="B1394" s="55" t="s">
        <v>252</v>
      </c>
      <c r="C1394" s="56">
        <v>0</v>
      </c>
      <c r="D1394" s="57">
        <v>1399.26</v>
      </c>
      <c r="E1394" s="56">
        <v>10270036.6812</v>
      </c>
      <c r="F1394" s="58" t="s">
        <v>433</v>
      </c>
      <c r="G1394" s="54" t="str">
        <f t="shared" si="21"/>
        <v>Vigente</v>
      </c>
      <c r="H1394" s="54" t="s">
        <v>1010</v>
      </c>
      <c r="I1394" s="59" t="s">
        <v>295</v>
      </c>
    </row>
    <row r="1395" spans="2:9" ht="15" customHeight="1" x14ac:dyDescent="0.25">
      <c r="B1395" s="55" t="s">
        <v>252</v>
      </c>
      <c r="C1395" s="56">
        <v>0</v>
      </c>
      <c r="D1395" s="57">
        <v>3000</v>
      </c>
      <c r="E1395" s="56">
        <v>22018860</v>
      </c>
      <c r="F1395" s="58" t="s">
        <v>435</v>
      </c>
      <c r="G1395" s="54" t="str">
        <f t="shared" si="21"/>
        <v>Vencido</v>
      </c>
      <c r="H1395" s="54" t="s">
        <v>1010</v>
      </c>
      <c r="I1395" s="59" t="s">
        <v>295</v>
      </c>
    </row>
    <row r="1396" spans="2:9" ht="15" customHeight="1" x14ac:dyDescent="0.25">
      <c r="B1396" s="55" t="s">
        <v>253</v>
      </c>
      <c r="C1396" s="56">
        <v>0</v>
      </c>
      <c r="D1396" s="57">
        <v>1448.1</v>
      </c>
      <c r="E1396" s="56">
        <v>10628503.721999999</v>
      </c>
      <c r="F1396" s="58" t="s">
        <v>438</v>
      </c>
      <c r="G1396" s="54" t="str">
        <f t="shared" si="21"/>
        <v>Vencido</v>
      </c>
      <c r="H1396" s="54" t="s">
        <v>1010</v>
      </c>
      <c r="I1396" s="59" t="s">
        <v>295</v>
      </c>
    </row>
    <row r="1397" spans="2:9" ht="15" customHeight="1" x14ac:dyDescent="0.25">
      <c r="B1397" s="55" t="s">
        <v>253</v>
      </c>
      <c r="C1397" s="56">
        <v>0</v>
      </c>
      <c r="D1397" s="57">
        <v>4788</v>
      </c>
      <c r="E1397" s="56">
        <v>35142100.560000002</v>
      </c>
      <c r="F1397" s="58" t="s">
        <v>441</v>
      </c>
      <c r="G1397" s="54" t="str">
        <f t="shared" si="21"/>
        <v>Vencido</v>
      </c>
      <c r="H1397" s="54" t="s">
        <v>1010</v>
      </c>
      <c r="I1397" s="59" t="s">
        <v>295</v>
      </c>
    </row>
    <row r="1398" spans="2:9" ht="15" customHeight="1" x14ac:dyDescent="0.25">
      <c r="B1398" s="55" t="s">
        <v>104</v>
      </c>
      <c r="C1398" s="56">
        <v>4037000</v>
      </c>
      <c r="D1398" s="57">
        <v>0</v>
      </c>
      <c r="E1398" s="56">
        <v>4037000</v>
      </c>
      <c r="F1398" s="58">
        <v>44934</v>
      </c>
      <c r="G1398" s="54" t="str">
        <f t="shared" si="21"/>
        <v>Vigente</v>
      </c>
      <c r="H1398" s="54" t="s">
        <v>1010</v>
      </c>
      <c r="I1398" s="59" t="s">
        <v>197</v>
      </c>
    </row>
    <row r="1399" spans="2:9" ht="15" customHeight="1" x14ac:dyDescent="0.25">
      <c r="B1399" s="55" t="s">
        <v>104</v>
      </c>
      <c r="C1399" s="56">
        <v>4573000</v>
      </c>
      <c r="D1399" s="57">
        <v>0</v>
      </c>
      <c r="E1399" s="56">
        <v>4573000</v>
      </c>
      <c r="F1399" s="58">
        <v>44934</v>
      </c>
      <c r="G1399" s="54" t="str">
        <f t="shared" si="21"/>
        <v>Vigente</v>
      </c>
      <c r="H1399" s="54" t="s">
        <v>1010</v>
      </c>
      <c r="I1399" s="59" t="s">
        <v>197</v>
      </c>
    </row>
    <row r="1400" spans="2:9" ht="15" customHeight="1" x14ac:dyDescent="0.25">
      <c r="B1400" s="55" t="s">
        <v>104</v>
      </c>
      <c r="C1400" s="56">
        <v>31073000</v>
      </c>
      <c r="D1400" s="57">
        <v>0</v>
      </c>
      <c r="E1400" s="56">
        <v>31073000</v>
      </c>
      <c r="F1400" s="58">
        <v>44934</v>
      </c>
      <c r="G1400" s="54" t="str">
        <f t="shared" si="21"/>
        <v>Vigente</v>
      </c>
      <c r="H1400" s="54" t="s">
        <v>1010</v>
      </c>
      <c r="I1400" s="59" t="s">
        <v>197</v>
      </c>
    </row>
    <row r="1401" spans="2:9" ht="15" customHeight="1" x14ac:dyDescent="0.25">
      <c r="B1401" s="55" t="s">
        <v>104</v>
      </c>
      <c r="C1401" s="56">
        <v>42500000</v>
      </c>
      <c r="D1401" s="57">
        <v>0</v>
      </c>
      <c r="E1401" s="56">
        <v>42500000</v>
      </c>
      <c r="F1401" s="58">
        <v>44934</v>
      </c>
      <c r="G1401" s="54" t="str">
        <f t="shared" si="21"/>
        <v>Vigente</v>
      </c>
      <c r="H1401" s="54" t="s">
        <v>1010</v>
      </c>
      <c r="I1401" s="59" t="s">
        <v>197</v>
      </c>
    </row>
    <row r="1402" spans="2:9" ht="15" customHeight="1" x14ac:dyDescent="0.25">
      <c r="B1402" s="55" t="s">
        <v>104</v>
      </c>
      <c r="C1402" s="56">
        <v>51800000</v>
      </c>
      <c r="D1402" s="57">
        <v>0</v>
      </c>
      <c r="E1402" s="56">
        <v>51800000</v>
      </c>
      <c r="F1402" s="58">
        <v>44934</v>
      </c>
      <c r="G1402" s="54" t="str">
        <f t="shared" si="21"/>
        <v>Vigente</v>
      </c>
      <c r="H1402" s="54" t="s">
        <v>1010</v>
      </c>
      <c r="I1402" s="59" t="s">
        <v>197</v>
      </c>
    </row>
    <row r="1403" spans="2:9" ht="15" customHeight="1" x14ac:dyDescent="0.25">
      <c r="B1403" s="55" t="s">
        <v>104</v>
      </c>
      <c r="C1403" s="56">
        <v>0</v>
      </c>
      <c r="D1403" s="57">
        <v>1036.9000000000001</v>
      </c>
      <c r="E1403" s="56">
        <v>7610451.9780000001</v>
      </c>
      <c r="F1403" s="58" t="s">
        <v>180</v>
      </c>
      <c r="G1403" s="54" t="str">
        <f t="shared" si="21"/>
        <v>Vencido</v>
      </c>
      <c r="H1403" s="54" t="s">
        <v>1010</v>
      </c>
      <c r="I1403" s="59" t="s">
        <v>295</v>
      </c>
    </row>
    <row r="1404" spans="2:9" ht="15" customHeight="1" x14ac:dyDescent="0.25">
      <c r="B1404" s="55" t="s">
        <v>104</v>
      </c>
      <c r="C1404" s="56">
        <v>0</v>
      </c>
      <c r="D1404" s="57">
        <v>2000</v>
      </c>
      <c r="E1404" s="56">
        <v>14679240</v>
      </c>
      <c r="F1404" s="58" t="s">
        <v>300</v>
      </c>
      <c r="G1404" s="54" t="str">
        <f t="shared" si="21"/>
        <v>Vencido</v>
      </c>
      <c r="H1404" s="54" t="s">
        <v>1010</v>
      </c>
      <c r="I1404" s="59" t="s">
        <v>295</v>
      </c>
    </row>
    <row r="1405" spans="2:9" ht="15" customHeight="1" x14ac:dyDescent="0.25">
      <c r="B1405" s="55" t="s">
        <v>105</v>
      </c>
      <c r="C1405" s="56">
        <v>23000000</v>
      </c>
      <c r="D1405" s="57">
        <v>0</v>
      </c>
      <c r="E1405" s="56">
        <v>23000000</v>
      </c>
      <c r="F1405" s="58">
        <v>44948</v>
      </c>
      <c r="G1405" s="54" t="str">
        <f t="shared" si="21"/>
        <v>Vigente</v>
      </c>
      <c r="H1405" s="54" t="s">
        <v>1010</v>
      </c>
      <c r="I1405" s="59" t="s">
        <v>197</v>
      </c>
    </row>
    <row r="1406" spans="2:9" ht="15" customHeight="1" x14ac:dyDescent="0.25">
      <c r="B1406" s="55" t="s">
        <v>347</v>
      </c>
      <c r="C1406" s="56">
        <v>409545</v>
      </c>
      <c r="D1406" s="57">
        <v>0</v>
      </c>
      <c r="E1406" s="56">
        <v>409545</v>
      </c>
      <c r="F1406" s="58">
        <v>44489</v>
      </c>
      <c r="G1406" s="54" t="str">
        <f t="shared" si="21"/>
        <v>Vencido</v>
      </c>
      <c r="H1406" s="54" t="s">
        <v>1010</v>
      </c>
      <c r="I1406" s="59" t="s">
        <v>350</v>
      </c>
    </row>
    <row r="1407" spans="2:9" ht="15" customHeight="1" x14ac:dyDescent="0.25">
      <c r="B1407" s="55" t="s">
        <v>106</v>
      </c>
      <c r="C1407" s="56">
        <v>200000</v>
      </c>
      <c r="D1407" s="57">
        <v>0</v>
      </c>
      <c r="E1407" s="56">
        <v>200000</v>
      </c>
      <c r="F1407" s="58">
        <v>45244</v>
      </c>
      <c r="G1407" s="54" t="str">
        <f t="shared" si="21"/>
        <v>Vigente</v>
      </c>
      <c r="H1407" s="54" t="s">
        <v>1010</v>
      </c>
      <c r="I1407" s="59" t="s">
        <v>350</v>
      </c>
    </row>
    <row r="1408" spans="2:9" ht="15" customHeight="1" x14ac:dyDescent="0.25">
      <c r="B1408" s="55" t="s">
        <v>106</v>
      </c>
      <c r="C1408" s="56">
        <v>15120</v>
      </c>
      <c r="D1408" s="57">
        <v>0</v>
      </c>
      <c r="E1408" s="56">
        <v>15120</v>
      </c>
      <c r="F1408" s="58">
        <v>44922</v>
      </c>
      <c r="G1408" s="54" t="str">
        <f t="shared" si="21"/>
        <v>Vencido</v>
      </c>
      <c r="H1408" s="54" t="s">
        <v>1010</v>
      </c>
      <c r="I1408" s="59" t="s">
        <v>350</v>
      </c>
    </row>
    <row r="1409" spans="2:9" ht="15" customHeight="1" x14ac:dyDescent="0.25">
      <c r="B1409" s="55" t="s">
        <v>107</v>
      </c>
      <c r="C1409" s="56">
        <v>352200</v>
      </c>
      <c r="D1409" s="57">
        <v>0</v>
      </c>
      <c r="E1409" s="56">
        <v>352200</v>
      </c>
      <c r="F1409" s="58">
        <v>44912</v>
      </c>
      <c r="G1409" s="54" t="str">
        <f t="shared" si="21"/>
        <v>Vencido</v>
      </c>
      <c r="H1409" s="54" t="s">
        <v>1011</v>
      </c>
      <c r="I1409" s="59" t="s">
        <v>197</v>
      </c>
    </row>
    <row r="1410" spans="2:9" ht="15" customHeight="1" x14ac:dyDescent="0.25">
      <c r="B1410" s="55" t="s">
        <v>107</v>
      </c>
      <c r="C1410" s="56">
        <v>326650</v>
      </c>
      <c r="D1410" s="57">
        <v>0</v>
      </c>
      <c r="E1410" s="56">
        <v>326650</v>
      </c>
      <c r="F1410" s="58">
        <v>44919</v>
      </c>
      <c r="G1410" s="54" t="str">
        <f t="shared" si="21"/>
        <v>Vencido</v>
      </c>
      <c r="H1410" s="54" t="s">
        <v>1011</v>
      </c>
      <c r="I1410" s="59" t="s">
        <v>197</v>
      </c>
    </row>
    <row r="1411" spans="2:9" ht="15" customHeight="1" x14ac:dyDescent="0.25">
      <c r="B1411" s="55" t="s">
        <v>107</v>
      </c>
      <c r="C1411" s="56">
        <v>835900</v>
      </c>
      <c r="D1411" s="57">
        <v>0</v>
      </c>
      <c r="E1411" s="56">
        <v>835900</v>
      </c>
      <c r="F1411" s="58">
        <v>44928</v>
      </c>
      <c r="G1411" s="54" t="str">
        <f t="shared" si="21"/>
        <v>Vigente</v>
      </c>
      <c r="H1411" s="54" t="s">
        <v>1011</v>
      </c>
      <c r="I1411" s="59" t="s">
        <v>197</v>
      </c>
    </row>
    <row r="1412" spans="2:9" ht="15" customHeight="1" x14ac:dyDescent="0.25">
      <c r="B1412" s="55" t="s">
        <v>107</v>
      </c>
      <c r="C1412" s="56">
        <v>264000</v>
      </c>
      <c r="D1412" s="57">
        <v>0</v>
      </c>
      <c r="E1412" s="56">
        <v>264000</v>
      </c>
      <c r="F1412" s="58">
        <v>44914</v>
      </c>
      <c r="G1412" s="54" t="str">
        <f t="shared" si="21"/>
        <v>Vencido</v>
      </c>
      <c r="H1412" s="54" t="s">
        <v>1011</v>
      </c>
      <c r="I1412" s="59" t="s">
        <v>197</v>
      </c>
    </row>
    <row r="1413" spans="2:9" ht="15" customHeight="1" x14ac:dyDescent="0.25">
      <c r="B1413" s="55" t="s">
        <v>107</v>
      </c>
      <c r="C1413" s="56">
        <v>1166554</v>
      </c>
      <c r="D1413" s="57">
        <v>0</v>
      </c>
      <c r="E1413" s="56">
        <v>1166554</v>
      </c>
      <c r="F1413" s="58">
        <v>44916</v>
      </c>
      <c r="G1413" s="54" t="str">
        <f t="shared" si="21"/>
        <v>Vencido</v>
      </c>
      <c r="H1413" s="54" t="s">
        <v>1011</v>
      </c>
      <c r="I1413" s="59" t="s">
        <v>197</v>
      </c>
    </row>
    <row r="1414" spans="2:9" ht="15" customHeight="1" x14ac:dyDescent="0.25">
      <c r="B1414" s="55" t="s">
        <v>107</v>
      </c>
      <c r="C1414" s="56">
        <v>453400</v>
      </c>
      <c r="D1414" s="57">
        <v>0</v>
      </c>
      <c r="E1414" s="56">
        <v>453400</v>
      </c>
      <c r="F1414" s="58">
        <v>44916</v>
      </c>
      <c r="G1414" s="54" t="str">
        <f t="shared" si="21"/>
        <v>Vencido</v>
      </c>
      <c r="H1414" s="54" t="s">
        <v>1011</v>
      </c>
      <c r="I1414" s="59" t="s">
        <v>197</v>
      </c>
    </row>
    <row r="1415" spans="2:9" ht="15" customHeight="1" x14ac:dyDescent="0.25">
      <c r="B1415" s="55" t="s">
        <v>107</v>
      </c>
      <c r="C1415" s="56">
        <v>1047617</v>
      </c>
      <c r="D1415" s="57">
        <v>0</v>
      </c>
      <c r="E1415" s="56">
        <v>1047617</v>
      </c>
      <c r="F1415" s="58">
        <v>44916</v>
      </c>
      <c r="G1415" s="54" t="str">
        <f t="shared" si="21"/>
        <v>Vencido</v>
      </c>
      <c r="H1415" s="54" t="s">
        <v>1011</v>
      </c>
      <c r="I1415" s="59" t="s">
        <v>197</v>
      </c>
    </row>
    <row r="1416" spans="2:9" ht="15" customHeight="1" x14ac:dyDescent="0.25">
      <c r="B1416" s="55" t="s">
        <v>107</v>
      </c>
      <c r="C1416" s="56">
        <v>933010</v>
      </c>
      <c r="D1416" s="57">
        <v>0</v>
      </c>
      <c r="E1416" s="56">
        <v>933010</v>
      </c>
      <c r="F1416" s="58">
        <v>44916</v>
      </c>
      <c r="G1416" s="54" t="str">
        <f t="shared" si="21"/>
        <v>Vencido</v>
      </c>
      <c r="H1416" s="54" t="s">
        <v>1011</v>
      </c>
      <c r="I1416" s="59" t="s">
        <v>197</v>
      </c>
    </row>
    <row r="1417" spans="2:9" ht="15" customHeight="1" x14ac:dyDescent="0.25">
      <c r="B1417" s="55" t="s">
        <v>107</v>
      </c>
      <c r="C1417" s="56">
        <v>508057</v>
      </c>
      <c r="D1417" s="57">
        <v>0</v>
      </c>
      <c r="E1417" s="56">
        <v>508057</v>
      </c>
      <c r="F1417" s="58">
        <v>44916</v>
      </c>
      <c r="G1417" s="54" t="str">
        <f t="shared" si="21"/>
        <v>Vencido</v>
      </c>
      <c r="H1417" s="54" t="s">
        <v>1011</v>
      </c>
      <c r="I1417" s="59" t="s">
        <v>197</v>
      </c>
    </row>
    <row r="1418" spans="2:9" ht="15" customHeight="1" x14ac:dyDescent="0.25">
      <c r="B1418" s="55" t="s">
        <v>107</v>
      </c>
      <c r="C1418" s="56">
        <v>569300</v>
      </c>
      <c r="D1418" s="57">
        <v>0</v>
      </c>
      <c r="E1418" s="56">
        <v>569300</v>
      </c>
      <c r="F1418" s="58">
        <v>44917</v>
      </c>
      <c r="G1418" s="54" t="str">
        <f t="shared" si="21"/>
        <v>Vencido</v>
      </c>
      <c r="H1418" s="54" t="s">
        <v>1011</v>
      </c>
      <c r="I1418" s="59" t="s">
        <v>197</v>
      </c>
    </row>
    <row r="1419" spans="2:9" ht="15" customHeight="1" x14ac:dyDescent="0.25">
      <c r="B1419" s="55" t="s">
        <v>107</v>
      </c>
      <c r="C1419" s="56">
        <v>110000</v>
      </c>
      <c r="D1419" s="57">
        <v>0</v>
      </c>
      <c r="E1419" s="56">
        <v>110000</v>
      </c>
      <c r="F1419" s="58">
        <v>44921</v>
      </c>
      <c r="G1419" s="54" t="str">
        <f t="shared" si="21"/>
        <v>Vencido</v>
      </c>
      <c r="H1419" s="54" t="s">
        <v>1011</v>
      </c>
      <c r="I1419" s="59" t="s">
        <v>197</v>
      </c>
    </row>
    <row r="1420" spans="2:9" ht="15" customHeight="1" x14ac:dyDescent="0.25">
      <c r="B1420" s="55" t="s">
        <v>107</v>
      </c>
      <c r="C1420" s="56">
        <v>1156332</v>
      </c>
      <c r="D1420" s="57">
        <v>0</v>
      </c>
      <c r="E1420" s="56">
        <v>1156332</v>
      </c>
      <c r="F1420" s="58">
        <v>44924</v>
      </c>
      <c r="G1420" s="54" t="str">
        <f t="shared" si="21"/>
        <v>Vencido</v>
      </c>
      <c r="H1420" s="54" t="s">
        <v>1011</v>
      </c>
      <c r="I1420" s="59" t="s">
        <v>197</v>
      </c>
    </row>
    <row r="1421" spans="2:9" ht="15" customHeight="1" x14ac:dyDescent="0.25">
      <c r="B1421" s="55" t="s">
        <v>107</v>
      </c>
      <c r="C1421" s="56">
        <v>417340</v>
      </c>
      <c r="D1421" s="57">
        <v>0</v>
      </c>
      <c r="E1421" s="56">
        <v>417340</v>
      </c>
      <c r="F1421" s="58">
        <v>44924</v>
      </c>
      <c r="G1421" s="54" t="str">
        <f t="shared" si="21"/>
        <v>Vencido</v>
      </c>
      <c r="H1421" s="54" t="s">
        <v>1011</v>
      </c>
      <c r="I1421" s="59" t="s">
        <v>197</v>
      </c>
    </row>
    <row r="1422" spans="2:9" ht="15" customHeight="1" x14ac:dyDescent="0.25">
      <c r="B1422" s="55" t="s">
        <v>107</v>
      </c>
      <c r="C1422" s="56">
        <v>832380</v>
      </c>
      <c r="D1422" s="57">
        <v>0</v>
      </c>
      <c r="E1422" s="56">
        <v>832380</v>
      </c>
      <c r="F1422" s="58">
        <v>44924</v>
      </c>
      <c r="G1422" s="54" t="str">
        <f t="shared" si="21"/>
        <v>Vencido</v>
      </c>
      <c r="H1422" s="54" t="s">
        <v>1011</v>
      </c>
      <c r="I1422" s="59" t="s">
        <v>197</v>
      </c>
    </row>
    <row r="1423" spans="2:9" ht="15" customHeight="1" x14ac:dyDescent="0.25">
      <c r="B1423" s="55" t="s">
        <v>107</v>
      </c>
      <c r="C1423" s="56">
        <v>867754</v>
      </c>
      <c r="D1423" s="57">
        <v>0</v>
      </c>
      <c r="E1423" s="56">
        <v>867754</v>
      </c>
      <c r="F1423" s="58">
        <v>44924</v>
      </c>
      <c r="G1423" s="54" t="str">
        <f t="shared" si="21"/>
        <v>Vencido</v>
      </c>
      <c r="H1423" s="54" t="s">
        <v>1011</v>
      </c>
      <c r="I1423" s="59" t="s">
        <v>197</v>
      </c>
    </row>
    <row r="1424" spans="2:9" ht="15" customHeight="1" x14ac:dyDescent="0.25">
      <c r="B1424" s="55" t="s">
        <v>107</v>
      </c>
      <c r="C1424" s="56">
        <v>424152</v>
      </c>
      <c r="D1424" s="57">
        <v>0</v>
      </c>
      <c r="E1424" s="56">
        <v>424152</v>
      </c>
      <c r="F1424" s="58">
        <v>44924</v>
      </c>
      <c r="G1424" s="54" t="str">
        <f t="shared" ref="G1424:G1487" si="22">+IF((F1424-$C$6)&gt;0,"Vigente","Vencido")</f>
        <v>Vencido</v>
      </c>
      <c r="H1424" s="54" t="s">
        <v>1011</v>
      </c>
      <c r="I1424" s="59" t="s">
        <v>197</v>
      </c>
    </row>
    <row r="1425" spans="2:9" ht="15" customHeight="1" x14ac:dyDescent="0.25">
      <c r="B1425" s="55" t="s">
        <v>107</v>
      </c>
      <c r="C1425" s="56">
        <v>28000</v>
      </c>
      <c r="D1425" s="57">
        <v>0</v>
      </c>
      <c r="E1425" s="56">
        <v>28000</v>
      </c>
      <c r="F1425" s="58">
        <v>44924</v>
      </c>
      <c r="G1425" s="54" t="str">
        <f t="shared" si="22"/>
        <v>Vencido</v>
      </c>
      <c r="H1425" s="54" t="s">
        <v>1011</v>
      </c>
      <c r="I1425" s="59" t="s">
        <v>197</v>
      </c>
    </row>
    <row r="1426" spans="2:9" ht="15" customHeight="1" x14ac:dyDescent="0.25">
      <c r="B1426" s="55" t="s">
        <v>107</v>
      </c>
      <c r="C1426" s="56">
        <v>546616</v>
      </c>
      <c r="D1426" s="57">
        <v>0</v>
      </c>
      <c r="E1426" s="56">
        <v>546616</v>
      </c>
      <c r="F1426" s="58">
        <v>44931</v>
      </c>
      <c r="G1426" s="54" t="str">
        <f t="shared" si="22"/>
        <v>Vigente</v>
      </c>
      <c r="H1426" s="54" t="s">
        <v>1011</v>
      </c>
      <c r="I1426" s="59" t="s">
        <v>197</v>
      </c>
    </row>
    <row r="1427" spans="2:9" ht="15" customHeight="1" x14ac:dyDescent="0.25">
      <c r="B1427" s="55" t="s">
        <v>107</v>
      </c>
      <c r="C1427" s="56">
        <v>154500</v>
      </c>
      <c r="D1427" s="57">
        <v>0</v>
      </c>
      <c r="E1427" s="56">
        <v>154500</v>
      </c>
      <c r="F1427" s="58">
        <v>44931</v>
      </c>
      <c r="G1427" s="54" t="str">
        <f t="shared" si="22"/>
        <v>Vigente</v>
      </c>
      <c r="H1427" s="54" t="s">
        <v>1011</v>
      </c>
      <c r="I1427" s="59" t="s">
        <v>197</v>
      </c>
    </row>
    <row r="1428" spans="2:9" ht="15" customHeight="1" x14ac:dyDescent="0.25">
      <c r="B1428" s="55" t="s">
        <v>107</v>
      </c>
      <c r="C1428" s="56">
        <v>1241894</v>
      </c>
      <c r="D1428" s="57">
        <v>0</v>
      </c>
      <c r="E1428" s="56">
        <v>1241894</v>
      </c>
      <c r="F1428" s="58">
        <v>44931</v>
      </c>
      <c r="G1428" s="54" t="str">
        <f t="shared" si="22"/>
        <v>Vigente</v>
      </c>
      <c r="H1428" s="54" t="s">
        <v>1011</v>
      </c>
      <c r="I1428" s="59" t="s">
        <v>197</v>
      </c>
    </row>
    <row r="1429" spans="2:9" ht="15" customHeight="1" x14ac:dyDescent="0.25">
      <c r="B1429" s="55" t="s">
        <v>107</v>
      </c>
      <c r="C1429" s="56">
        <v>921765</v>
      </c>
      <c r="D1429" s="57">
        <v>0</v>
      </c>
      <c r="E1429" s="56">
        <v>921765</v>
      </c>
      <c r="F1429" s="58">
        <v>44931</v>
      </c>
      <c r="G1429" s="54" t="str">
        <f t="shared" si="22"/>
        <v>Vigente</v>
      </c>
      <c r="H1429" s="54" t="s">
        <v>1011</v>
      </c>
      <c r="I1429" s="59" t="s">
        <v>197</v>
      </c>
    </row>
    <row r="1430" spans="2:9" ht="15" customHeight="1" x14ac:dyDescent="0.25">
      <c r="B1430" s="55" t="s">
        <v>107</v>
      </c>
      <c r="C1430" s="56">
        <v>488598</v>
      </c>
      <c r="D1430" s="57">
        <v>0</v>
      </c>
      <c r="E1430" s="56">
        <v>488598</v>
      </c>
      <c r="F1430" s="58">
        <v>44932</v>
      </c>
      <c r="G1430" s="54" t="str">
        <f t="shared" si="22"/>
        <v>Vigente</v>
      </c>
      <c r="H1430" s="54" t="s">
        <v>1011</v>
      </c>
      <c r="I1430" s="59" t="s">
        <v>197</v>
      </c>
    </row>
    <row r="1431" spans="2:9" ht="15" customHeight="1" x14ac:dyDescent="0.25">
      <c r="B1431" s="55" t="s">
        <v>107</v>
      </c>
      <c r="C1431" s="56">
        <v>634022</v>
      </c>
      <c r="D1431" s="57">
        <v>0</v>
      </c>
      <c r="E1431" s="56">
        <v>634022</v>
      </c>
      <c r="F1431" s="58">
        <v>44939</v>
      </c>
      <c r="G1431" s="54" t="str">
        <f t="shared" si="22"/>
        <v>Vigente</v>
      </c>
      <c r="H1431" s="54" t="s">
        <v>1011</v>
      </c>
      <c r="I1431" s="59" t="s">
        <v>197</v>
      </c>
    </row>
    <row r="1432" spans="2:9" ht="15" customHeight="1" x14ac:dyDescent="0.25">
      <c r="B1432" s="55" t="s">
        <v>107</v>
      </c>
      <c r="C1432" s="56">
        <v>812101</v>
      </c>
      <c r="D1432" s="57">
        <v>0</v>
      </c>
      <c r="E1432" s="56">
        <v>812101</v>
      </c>
      <c r="F1432" s="58">
        <v>44939</v>
      </c>
      <c r="G1432" s="54" t="str">
        <f t="shared" si="22"/>
        <v>Vigente</v>
      </c>
      <c r="H1432" s="54" t="s">
        <v>1011</v>
      </c>
      <c r="I1432" s="59" t="s">
        <v>197</v>
      </c>
    </row>
    <row r="1433" spans="2:9" ht="15" customHeight="1" x14ac:dyDescent="0.25">
      <c r="B1433" s="55" t="s">
        <v>107</v>
      </c>
      <c r="C1433" s="56">
        <v>476195</v>
      </c>
      <c r="D1433" s="57">
        <v>0</v>
      </c>
      <c r="E1433" s="56">
        <v>476195</v>
      </c>
      <c r="F1433" s="58">
        <v>44939</v>
      </c>
      <c r="G1433" s="54" t="str">
        <f t="shared" si="22"/>
        <v>Vigente</v>
      </c>
      <c r="H1433" s="54" t="s">
        <v>1011</v>
      </c>
      <c r="I1433" s="59" t="s">
        <v>197</v>
      </c>
    </row>
    <row r="1434" spans="2:9" ht="15" customHeight="1" x14ac:dyDescent="0.25">
      <c r="B1434" s="55" t="s">
        <v>107</v>
      </c>
      <c r="C1434" s="56">
        <v>812469</v>
      </c>
      <c r="D1434" s="57">
        <v>0</v>
      </c>
      <c r="E1434" s="56">
        <v>812469</v>
      </c>
      <c r="F1434" s="58">
        <v>44939</v>
      </c>
      <c r="G1434" s="54" t="str">
        <f t="shared" si="22"/>
        <v>Vigente</v>
      </c>
      <c r="H1434" s="54" t="s">
        <v>1011</v>
      </c>
      <c r="I1434" s="59" t="s">
        <v>197</v>
      </c>
    </row>
    <row r="1435" spans="2:9" ht="15" customHeight="1" x14ac:dyDescent="0.25">
      <c r="B1435" s="55" t="s">
        <v>107</v>
      </c>
      <c r="C1435" s="56">
        <v>390000</v>
      </c>
      <c r="D1435" s="57">
        <v>0</v>
      </c>
      <c r="E1435" s="56">
        <v>390000</v>
      </c>
      <c r="F1435" s="58">
        <v>44941</v>
      </c>
      <c r="G1435" s="54" t="str">
        <f t="shared" si="22"/>
        <v>Vigente</v>
      </c>
      <c r="H1435" s="54" t="s">
        <v>1011</v>
      </c>
      <c r="I1435" s="59" t="s">
        <v>197</v>
      </c>
    </row>
    <row r="1436" spans="2:9" ht="15" customHeight="1" x14ac:dyDescent="0.25">
      <c r="B1436" s="55" t="s">
        <v>108</v>
      </c>
      <c r="C1436" s="56">
        <v>42400000</v>
      </c>
      <c r="D1436" s="57">
        <v>0</v>
      </c>
      <c r="E1436" s="56">
        <v>42400000</v>
      </c>
      <c r="F1436" s="58">
        <v>44667</v>
      </c>
      <c r="G1436" s="54" t="str">
        <f t="shared" si="22"/>
        <v>Vencido</v>
      </c>
      <c r="H1436" s="54" t="s">
        <v>1010</v>
      </c>
      <c r="I1436" s="59" t="s">
        <v>197</v>
      </c>
    </row>
    <row r="1437" spans="2:9" ht="15" customHeight="1" x14ac:dyDescent="0.25">
      <c r="B1437" s="55" t="s">
        <v>108</v>
      </c>
      <c r="C1437" s="56">
        <v>38500000</v>
      </c>
      <c r="D1437" s="57">
        <v>0</v>
      </c>
      <c r="E1437" s="56">
        <v>38500000</v>
      </c>
      <c r="F1437" s="58">
        <v>44668</v>
      </c>
      <c r="G1437" s="54" t="str">
        <f t="shared" si="22"/>
        <v>Vencido</v>
      </c>
      <c r="H1437" s="54" t="s">
        <v>1010</v>
      </c>
      <c r="I1437" s="59" t="s">
        <v>197</v>
      </c>
    </row>
    <row r="1438" spans="2:9" ht="15" customHeight="1" x14ac:dyDescent="0.25">
      <c r="B1438" s="55" t="s">
        <v>108</v>
      </c>
      <c r="C1438" s="56">
        <v>38500000</v>
      </c>
      <c r="D1438" s="57">
        <v>0</v>
      </c>
      <c r="E1438" s="56">
        <v>38500000</v>
      </c>
      <c r="F1438" s="58">
        <v>44699</v>
      </c>
      <c r="G1438" s="54" t="str">
        <f t="shared" si="22"/>
        <v>Vencido</v>
      </c>
      <c r="H1438" s="54" t="s">
        <v>1010</v>
      </c>
      <c r="I1438" s="59" t="s">
        <v>197</v>
      </c>
    </row>
    <row r="1439" spans="2:9" ht="15" customHeight="1" x14ac:dyDescent="0.25">
      <c r="B1439" s="55" t="s">
        <v>108</v>
      </c>
      <c r="C1439" s="56">
        <v>58600000</v>
      </c>
      <c r="D1439" s="57">
        <v>0</v>
      </c>
      <c r="E1439" s="56">
        <v>58600000</v>
      </c>
      <c r="F1439" s="58">
        <v>44699</v>
      </c>
      <c r="G1439" s="54" t="str">
        <f t="shared" si="22"/>
        <v>Vencido</v>
      </c>
      <c r="H1439" s="54" t="s">
        <v>1010</v>
      </c>
      <c r="I1439" s="59" t="s">
        <v>197</v>
      </c>
    </row>
    <row r="1440" spans="2:9" ht="15" customHeight="1" x14ac:dyDescent="0.25">
      <c r="B1440" s="55" t="s">
        <v>108</v>
      </c>
      <c r="C1440" s="56">
        <v>31500000</v>
      </c>
      <c r="D1440" s="57">
        <v>0</v>
      </c>
      <c r="E1440" s="56">
        <v>31500000</v>
      </c>
      <c r="F1440" s="58">
        <v>44721</v>
      </c>
      <c r="G1440" s="54" t="str">
        <f t="shared" si="22"/>
        <v>Vencido</v>
      </c>
      <c r="H1440" s="54" t="s">
        <v>1010</v>
      </c>
      <c r="I1440" s="59" t="s">
        <v>197</v>
      </c>
    </row>
    <row r="1441" spans="2:9" ht="15" customHeight="1" x14ac:dyDescent="0.25">
      <c r="B1441" s="55" t="s">
        <v>108</v>
      </c>
      <c r="C1441" s="56">
        <v>42600000</v>
      </c>
      <c r="D1441" s="57">
        <v>0</v>
      </c>
      <c r="E1441" s="56">
        <v>42600000</v>
      </c>
      <c r="F1441" s="58">
        <v>44721</v>
      </c>
      <c r="G1441" s="54" t="str">
        <f t="shared" si="22"/>
        <v>Vencido</v>
      </c>
      <c r="H1441" s="54" t="s">
        <v>1010</v>
      </c>
      <c r="I1441" s="59" t="s">
        <v>197</v>
      </c>
    </row>
    <row r="1442" spans="2:9" ht="15" customHeight="1" x14ac:dyDescent="0.25">
      <c r="B1442" s="55" t="s">
        <v>108</v>
      </c>
      <c r="C1442" s="56">
        <v>99850707</v>
      </c>
      <c r="D1442" s="57">
        <v>0</v>
      </c>
      <c r="E1442" s="56">
        <v>99850707</v>
      </c>
      <c r="F1442" s="58">
        <v>44742</v>
      </c>
      <c r="G1442" s="54" t="str">
        <f t="shared" si="22"/>
        <v>Vencido</v>
      </c>
      <c r="H1442" s="54" t="s">
        <v>1010</v>
      </c>
      <c r="I1442" s="59" t="s">
        <v>197</v>
      </c>
    </row>
    <row r="1443" spans="2:9" ht="15" customHeight="1" x14ac:dyDescent="0.25">
      <c r="B1443" s="55" t="s">
        <v>108</v>
      </c>
      <c r="C1443" s="56">
        <v>1600000</v>
      </c>
      <c r="D1443" s="57">
        <v>0</v>
      </c>
      <c r="E1443" s="56">
        <v>1600000</v>
      </c>
      <c r="F1443" s="58">
        <v>44742</v>
      </c>
      <c r="G1443" s="54" t="str">
        <f t="shared" si="22"/>
        <v>Vencido</v>
      </c>
      <c r="H1443" s="54" t="s">
        <v>1010</v>
      </c>
      <c r="I1443" s="59" t="s">
        <v>197</v>
      </c>
    </row>
    <row r="1444" spans="2:9" ht="15" customHeight="1" x14ac:dyDescent="0.25">
      <c r="B1444" s="55" t="s">
        <v>108</v>
      </c>
      <c r="C1444" s="56">
        <v>14000000</v>
      </c>
      <c r="D1444" s="57">
        <v>0</v>
      </c>
      <c r="E1444" s="56">
        <v>14000000</v>
      </c>
      <c r="F1444" s="58">
        <v>44773</v>
      </c>
      <c r="G1444" s="54" t="str">
        <f t="shared" si="22"/>
        <v>Vencido</v>
      </c>
      <c r="H1444" s="54" t="s">
        <v>1010</v>
      </c>
      <c r="I1444" s="59" t="s">
        <v>197</v>
      </c>
    </row>
    <row r="1445" spans="2:9" ht="15" customHeight="1" x14ac:dyDescent="0.25">
      <c r="B1445" s="55" t="s">
        <v>108</v>
      </c>
      <c r="C1445" s="56">
        <v>39400000</v>
      </c>
      <c r="D1445" s="57">
        <v>0</v>
      </c>
      <c r="E1445" s="56">
        <v>39400000</v>
      </c>
      <c r="F1445" s="58">
        <v>44773</v>
      </c>
      <c r="G1445" s="54" t="str">
        <f t="shared" si="22"/>
        <v>Vencido</v>
      </c>
      <c r="H1445" s="54" t="s">
        <v>1010</v>
      </c>
      <c r="I1445" s="59" t="s">
        <v>197</v>
      </c>
    </row>
    <row r="1446" spans="2:9" ht="15" customHeight="1" x14ac:dyDescent="0.25">
      <c r="B1446" s="55" t="s">
        <v>108</v>
      </c>
      <c r="C1446" s="56">
        <v>38624000</v>
      </c>
      <c r="D1446" s="57">
        <v>0</v>
      </c>
      <c r="E1446" s="56">
        <v>38624000</v>
      </c>
      <c r="F1446" s="58">
        <v>44773</v>
      </c>
      <c r="G1446" s="54" t="str">
        <f t="shared" si="22"/>
        <v>Vencido</v>
      </c>
      <c r="H1446" s="54" t="s">
        <v>1010</v>
      </c>
      <c r="I1446" s="59" t="s">
        <v>197</v>
      </c>
    </row>
    <row r="1447" spans="2:9" ht="15" customHeight="1" x14ac:dyDescent="0.25">
      <c r="B1447" s="55" t="s">
        <v>108</v>
      </c>
      <c r="C1447" s="56">
        <v>3500000</v>
      </c>
      <c r="D1447" s="57">
        <v>0</v>
      </c>
      <c r="E1447" s="56">
        <v>3500000</v>
      </c>
      <c r="F1447" s="58">
        <v>44773</v>
      </c>
      <c r="G1447" s="54" t="str">
        <f t="shared" si="22"/>
        <v>Vencido</v>
      </c>
      <c r="H1447" s="54" t="s">
        <v>1010</v>
      </c>
      <c r="I1447" s="59" t="s">
        <v>197</v>
      </c>
    </row>
    <row r="1448" spans="2:9" ht="15" customHeight="1" x14ac:dyDescent="0.25">
      <c r="B1448" s="55" t="s">
        <v>108</v>
      </c>
      <c r="C1448" s="56">
        <v>63800000</v>
      </c>
      <c r="D1448" s="57">
        <v>0</v>
      </c>
      <c r="E1448" s="56">
        <v>63800000</v>
      </c>
      <c r="F1448" s="58">
        <v>44834</v>
      </c>
      <c r="G1448" s="54" t="str">
        <f t="shared" si="22"/>
        <v>Vencido</v>
      </c>
      <c r="H1448" s="54" t="s">
        <v>1010</v>
      </c>
      <c r="I1448" s="59" t="s">
        <v>197</v>
      </c>
    </row>
    <row r="1449" spans="2:9" ht="15" customHeight="1" x14ac:dyDescent="0.25">
      <c r="B1449" s="55" t="s">
        <v>108</v>
      </c>
      <c r="C1449" s="56">
        <v>60000000</v>
      </c>
      <c r="D1449" s="57">
        <v>0</v>
      </c>
      <c r="E1449" s="56">
        <v>60000000</v>
      </c>
      <c r="F1449" s="58">
        <v>44834</v>
      </c>
      <c r="G1449" s="54" t="str">
        <f t="shared" si="22"/>
        <v>Vencido</v>
      </c>
      <c r="H1449" s="54" t="s">
        <v>1010</v>
      </c>
      <c r="I1449" s="59" t="s">
        <v>197</v>
      </c>
    </row>
    <row r="1450" spans="2:9" ht="15" customHeight="1" x14ac:dyDescent="0.25">
      <c r="B1450" s="55" t="s">
        <v>108</v>
      </c>
      <c r="C1450" s="56">
        <v>3500000</v>
      </c>
      <c r="D1450" s="57">
        <v>0</v>
      </c>
      <c r="E1450" s="56">
        <v>3500000</v>
      </c>
      <c r="F1450" s="58">
        <v>44834</v>
      </c>
      <c r="G1450" s="54" t="str">
        <f t="shared" si="22"/>
        <v>Vencido</v>
      </c>
      <c r="H1450" s="54" t="s">
        <v>1010</v>
      </c>
      <c r="I1450" s="59" t="s">
        <v>197</v>
      </c>
    </row>
    <row r="1451" spans="2:9" ht="15" customHeight="1" x14ac:dyDescent="0.25">
      <c r="B1451" s="55" t="s">
        <v>108</v>
      </c>
      <c r="C1451" s="56">
        <v>3850000</v>
      </c>
      <c r="D1451" s="57">
        <v>0</v>
      </c>
      <c r="E1451" s="56">
        <v>3850000</v>
      </c>
      <c r="F1451" s="58">
        <v>44807</v>
      </c>
      <c r="G1451" s="54" t="str">
        <f t="shared" si="22"/>
        <v>Vencido</v>
      </c>
      <c r="H1451" s="54" t="s">
        <v>1010</v>
      </c>
      <c r="I1451" s="59" t="s">
        <v>197</v>
      </c>
    </row>
    <row r="1452" spans="2:9" ht="15" customHeight="1" x14ac:dyDescent="0.25">
      <c r="B1452" s="55" t="s">
        <v>108</v>
      </c>
      <c r="C1452" s="56">
        <v>26656000</v>
      </c>
      <c r="D1452" s="57">
        <v>0</v>
      </c>
      <c r="E1452" s="56">
        <v>26656000</v>
      </c>
      <c r="F1452" s="58">
        <v>44855</v>
      </c>
      <c r="G1452" s="54" t="str">
        <f t="shared" si="22"/>
        <v>Vencido</v>
      </c>
      <c r="H1452" s="54" t="s">
        <v>1010</v>
      </c>
      <c r="I1452" s="59" t="s">
        <v>197</v>
      </c>
    </row>
    <row r="1453" spans="2:9" ht="15" customHeight="1" x14ac:dyDescent="0.25">
      <c r="B1453" s="55" t="s">
        <v>108</v>
      </c>
      <c r="C1453" s="56">
        <v>16840000</v>
      </c>
      <c r="D1453" s="57">
        <v>0</v>
      </c>
      <c r="E1453" s="56">
        <v>16840000</v>
      </c>
      <c r="F1453" s="58">
        <v>44896</v>
      </c>
      <c r="G1453" s="54" t="str">
        <f t="shared" si="22"/>
        <v>Vencido</v>
      </c>
      <c r="H1453" s="54" t="s">
        <v>1010</v>
      </c>
      <c r="I1453" s="59" t="s">
        <v>197</v>
      </c>
    </row>
    <row r="1454" spans="2:9" ht="15" customHeight="1" x14ac:dyDescent="0.25">
      <c r="B1454" s="55" t="s">
        <v>108</v>
      </c>
      <c r="C1454" s="56">
        <v>31400000</v>
      </c>
      <c r="D1454" s="57">
        <v>0</v>
      </c>
      <c r="E1454" s="56">
        <v>31400000</v>
      </c>
      <c r="F1454" s="58">
        <v>44896</v>
      </c>
      <c r="G1454" s="54" t="str">
        <f t="shared" si="22"/>
        <v>Vencido</v>
      </c>
      <c r="H1454" s="54" t="s">
        <v>1010</v>
      </c>
      <c r="I1454" s="59" t="s">
        <v>197</v>
      </c>
    </row>
    <row r="1455" spans="2:9" ht="15" customHeight="1" x14ac:dyDescent="0.25">
      <c r="B1455" s="55" t="s">
        <v>108</v>
      </c>
      <c r="C1455" s="56">
        <v>45506400</v>
      </c>
      <c r="D1455" s="57">
        <v>0</v>
      </c>
      <c r="E1455" s="56">
        <v>45506400</v>
      </c>
      <c r="F1455" s="58">
        <v>44925</v>
      </c>
      <c r="G1455" s="54" t="str">
        <f t="shared" si="22"/>
        <v>Vencido</v>
      </c>
      <c r="H1455" s="54" t="s">
        <v>1010</v>
      </c>
      <c r="I1455" s="59" t="s">
        <v>197</v>
      </c>
    </row>
    <row r="1456" spans="2:9" ht="15" customHeight="1" x14ac:dyDescent="0.25">
      <c r="B1456" s="55" t="s">
        <v>108</v>
      </c>
      <c r="C1456" s="56">
        <v>27000000</v>
      </c>
      <c r="D1456" s="57">
        <v>0</v>
      </c>
      <c r="E1456" s="56">
        <v>27000000</v>
      </c>
      <c r="F1456" s="58">
        <v>44955</v>
      </c>
      <c r="G1456" s="54" t="str">
        <f t="shared" si="22"/>
        <v>Vigente</v>
      </c>
      <c r="H1456" s="54" t="s">
        <v>1010</v>
      </c>
      <c r="I1456" s="59" t="s">
        <v>197</v>
      </c>
    </row>
    <row r="1457" spans="2:9" ht="15" customHeight="1" x14ac:dyDescent="0.25">
      <c r="B1457" s="55" t="s">
        <v>109</v>
      </c>
      <c r="C1457" s="56">
        <v>31250000</v>
      </c>
      <c r="D1457" s="57">
        <v>0</v>
      </c>
      <c r="E1457" s="56">
        <v>31250000</v>
      </c>
      <c r="F1457" s="58">
        <v>44941</v>
      </c>
      <c r="G1457" s="54" t="str">
        <f t="shared" si="22"/>
        <v>Vigente</v>
      </c>
      <c r="H1457" s="54" t="s">
        <v>1010</v>
      </c>
      <c r="I1457" s="59" t="s">
        <v>197</v>
      </c>
    </row>
    <row r="1458" spans="2:9" ht="15" customHeight="1" x14ac:dyDescent="0.25">
      <c r="B1458" s="55" t="s">
        <v>110</v>
      </c>
      <c r="C1458" s="56">
        <v>1540000</v>
      </c>
      <c r="D1458" s="57">
        <v>0</v>
      </c>
      <c r="E1458" s="56">
        <v>1540000</v>
      </c>
      <c r="F1458" s="58">
        <v>44932</v>
      </c>
      <c r="G1458" s="54" t="str">
        <f t="shared" si="22"/>
        <v>Vigente</v>
      </c>
      <c r="H1458" s="54" t="s">
        <v>1010</v>
      </c>
      <c r="I1458" s="59" t="s">
        <v>197</v>
      </c>
    </row>
    <row r="1459" spans="2:9" ht="15" customHeight="1" x14ac:dyDescent="0.25">
      <c r="B1459" s="55" t="s">
        <v>110</v>
      </c>
      <c r="C1459" s="56">
        <v>478000</v>
      </c>
      <c r="D1459" s="57">
        <v>0</v>
      </c>
      <c r="E1459" s="56">
        <v>478000</v>
      </c>
      <c r="F1459" s="58">
        <v>44935</v>
      </c>
      <c r="G1459" s="54" t="str">
        <f t="shared" si="22"/>
        <v>Vigente</v>
      </c>
      <c r="H1459" s="54" t="s">
        <v>1010</v>
      </c>
      <c r="I1459" s="59" t="s">
        <v>197</v>
      </c>
    </row>
    <row r="1460" spans="2:9" ht="15" customHeight="1" x14ac:dyDescent="0.25">
      <c r="B1460" s="55" t="s">
        <v>110</v>
      </c>
      <c r="C1460" s="56">
        <v>62400</v>
      </c>
      <c r="D1460" s="57">
        <v>0</v>
      </c>
      <c r="E1460" s="56">
        <v>62400</v>
      </c>
      <c r="F1460" s="58">
        <v>44940</v>
      </c>
      <c r="G1460" s="54" t="str">
        <f t="shared" si="22"/>
        <v>Vigente</v>
      </c>
      <c r="H1460" s="54" t="s">
        <v>1010</v>
      </c>
      <c r="I1460" s="59" t="s">
        <v>197</v>
      </c>
    </row>
    <row r="1461" spans="2:9" ht="15" customHeight="1" x14ac:dyDescent="0.25">
      <c r="B1461" s="55" t="s">
        <v>110</v>
      </c>
      <c r="C1461" s="56">
        <v>1058000</v>
      </c>
      <c r="D1461" s="57">
        <v>0</v>
      </c>
      <c r="E1461" s="56">
        <v>1058000</v>
      </c>
      <c r="F1461" s="58">
        <v>44941</v>
      </c>
      <c r="G1461" s="54" t="str">
        <f t="shared" si="22"/>
        <v>Vigente</v>
      </c>
      <c r="H1461" s="54" t="s">
        <v>1010</v>
      </c>
      <c r="I1461" s="59" t="s">
        <v>197</v>
      </c>
    </row>
    <row r="1462" spans="2:9" ht="15" customHeight="1" x14ac:dyDescent="0.25">
      <c r="B1462" s="55" t="s">
        <v>110</v>
      </c>
      <c r="C1462" s="56">
        <v>2225000</v>
      </c>
      <c r="D1462" s="57">
        <v>0</v>
      </c>
      <c r="E1462" s="56">
        <v>2225000</v>
      </c>
      <c r="F1462" s="58">
        <v>44941</v>
      </c>
      <c r="G1462" s="54" t="str">
        <f t="shared" si="22"/>
        <v>Vigente</v>
      </c>
      <c r="H1462" s="54" t="s">
        <v>1010</v>
      </c>
      <c r="I1462" s="59" t="s">
        <v>197</v>
      </c>
    </row>
    <row r="1463" spans="2:9" ht="15" customHeight="1" x14ac:dyDescent="0.25">
      <c r="B1463" s="55" t="s">
        <v>110</v>
      </c>
      <c r="C1463" s="56">
        <v>65000</v>
      </c>
      <c r="D1463" s="57">
        <v>0</v>
      </c>
      <c r="E1463" s="56">
        <v>65000</v>
      </c>
      <c r="F1463" s="58">
        <v>44942</v>
      </c>
      <c r="G1463" s="54" t="str">
        <f t="shared" si="22"/>
        <v>Vigente</v>
      </c>
      <c r="H1463" s="54" t="s">
        <v>1010</v>
      </c>
      <c r="I1463" s="59" t="s">
        <v>197</v>
      </c>
    </row>
    <row r="1464" spans="2:9" ht="15" customHeight="1" x14ac:dyDescent="0.25">
      <c r="B1464" s="55" t="s">
        <v>111</v>
      </c>
      <c r="C1464" s="56">
        <v>1</v>
      </c>
      <c r="D1464" s="57">
        <v>0</v>
      </c>
      <c r="E1464" s="56">
        <v>1</v>
      </c>
      <c r="F1464" s="58">
        <v>43959</v>
      </c>
      <c r="G1464" s="54" t="str">
        <f t="shared" si="22"/>
        <v>Vencido</v>
      </c>
      <c r="H1464" s="54" t="s">
        <v>1010</v>
      </c>
      <c r="I1464" s="59" t="s">
        <v>197</v>
      </c>
    </row>
    <row r="1465" spans="2:9" ht="15" customHeight="1" x14ac:dyDescent="0.25">
      <c r="B1465" s="55" t="s">
        <v>111</v>
      </c>
      <c r="C1465" s="56">
        <v>1</v>
      </c>
      <c r="D1465" s="57">
        <v>0</v>
      </c>
      <c r="E1465" s="56">
        <v>1</v>
      </c>
      <c r="F1465" s="58">
        <v>43929</v>
      </c>
      <c r="G1465" s="54" t="str">
        <f t="shared" si="22"/>
        <v>Vencido</v>
      </c>
      <c r="H1465" s="54" t="s">
        <v>1010</v>
      </c>
      <c r="I1465" s="59" t="s">
        <v>197</v>
      </c>
    </row>
    <row r="1466" spans="2:9" ht="15" customHeight="1" x14ac:dyDescent="0.25">
      <c r="B1466" s="55" t="s">
        <v>111</v>
      </c>
      <c r="C1466" s="56">
        <v>2182</v>
      </c>
      <c r="D1466" s="57">
        <v>0</v>
      </c>
      <c r="E1466" s="56">
        <v>2182</v>
      </c>
      <c r="F1466" s="58">
        <v>44026</v>
      </c>
      <c r="G1466" s="54" t="str">
        <f t="shared" si="22"/>
        <v>Vencido</v>
      </c>
      <c r="H1466" s="54" t="s">
        <v>1010</v>
      </c>
      <c r="I1466" s="59" t="s">
        <v>197</v>
      </c>
    </row>
    <row r="1467" spans="2:9" ht="15" customHeight="1" x14ac:dyDescent="0.25">
      <c r="B1467" s="55" t="s">
        <v>111</v>
      </c>
      <c r="C1467" s="56">
        <v>4</v>
      </c>
      <c r="D1467" s="57">
        <v>0</v>
      </c>
      <c r="E1467" s="56">
        <v>4</v>
      </c>
      <c r="F1467" s="58">
        <v>44149</v>
      </c>
      <c r="G1467" s="54" t="str">
        <f t="shared" si="22"/>
        <v>Vencido</v>
      </c>
      <c r="H1467" s="54" t="s">
        <v>1010</v>
      </c>
      <c r="I1467" s="59" t="s">
        <v>197</v>
      </c>
    </row>
    <row r="1468" spans="2:9" ht="15" customHeight="1" x14ac:dyDescent="0.25">
      <c r="B1468" s="55" t="s">
        <v>111</v>
      </c>
      <c r="C1468" s="56">
        <v>587462</v>
      </c>
      <c r="D1468" s="57">
        <v>0</v>
      </c>
      <c r="E1468" s="56">
        <v>587462</v>
      </c>
      <c r="F1468" s="58">
        <v>44346</v>
      </c>
      <c r="G1468" s="54" t="str">
        <f t="shared" si="22"/>
        <v>Vencido</v>
      </c>
      <c r="H1468" s="54" t="s">
        <v>1010</v>
      </c>
      <c r="I1468" s="59" t="s">
        <v>197</v>
      </c>
    </row>
    <row r="1469" spans="2:9" ht="15" customHeight="1" x14ac:dyDescent="0.25">
      <c r="B1469" s="55" t="s">
        <v>111</v>
      </c>
      <c r="C1469" s="56">
        <v>31150</v>
      </c>
      <c r="D1469" s="57">
        <v>0</v>
      </c>
      <c r="E1469" s="56">
        <v>31150</v>
      </c>
      <c r="F1469" s="58">
        <v>44438</v>
      </c>
      <c r="G1469" s="54" t="str">
        <f t="shared" si="22"/>
        <v>Vencido</v>
      </c>
      <c r="H1469" s="54" t="s">
        <v>1010</v>
      </c>
      <c r="I1469" s="59" t="s">
        <v>197</v>
      </c>
    </row>
    <row r="1470" spans="2:9" ht="15" customHeight="1" x14ac:dyDescent="0.25">
      <c r="B1470" s="55" t="s">
        <v>111</v>
      </c>
      <c r="C1470" s="56">
        <v>669468</v>
      </c>
      <c r="D1470" s="57">
        <v>0</v>
      </c>
      <c r="E1470" s="56">
        <v>669468</v>
      </c>
      <c r="F1470" s="58">
        <v>44130</v>
      </c>
      <c r="G1470" s="54" t="str">
        <f t="shared" si="22"/>
        <v>Vencido</v>
      </c>
      <c r="H1470" s="54" t="s">
        <v>1010</v>
      </c>
      <c r="I1470" s="59" t="s">
        <v>197</v>
      </c>
    </row>
    <row r="1471" spans="2:9" ht="15" customHeight="1" x14ac:dyDescent="0.25">
      <c r="B1471" s="55" t="s">
        <v>111</v>
      </c>
      <c r="C1471" s="56">
        <v>254392</v>
      </c>
      <c r="D1471" s="57">
        <v>0</v>
      </c>
      <c r="E1471" s="56">
        <v>254392</v>
      </c>
      <c r="F1471" s="58">
        <v>44469</v>
      </c>
      <c r="G1471" s="54" t="str">
        <f t="shared" si="22"/>
        <v>Vencido</v>
      </c>
      <c r="H1471" s="54" t="s">
        <v>1010</v>
      </c>
      <c r="I1471" s="59" t="s">
        <v>197</v>
      </c>
    </row>
    <row r="1472" spans="2:9" ht="15" customHeight="1" x14ac:dyDescent="0.25">
      <c r="B1472" s="55" t="s">
        <v>111</v>
      </c>
      <c r="C1472" s="56">
        <v>737243</v>
      </c>
      <c r="D1472" s="57">
        <v>0</v>
      </c>
      <c r="E1472" s="56">
        <v>737243</v>
      </c>
      <c r="F1472" s="58">
        <v>44439</v>
      </c>
      <c r="G1472" s="54" t="str">
        <f t="shared" si="22"/>
        <v>Vencido</v>
      </c>
      <c r="H1472" s="54" t="s">
        <v>1010</v>
      </c>
      <c r="I1472" s="59" t="s">
        <v>197</v>
      </c>
    </row>
    <row r="1473" spans="2:9" ht="15" customHeight="1" x14ac:dyDescent="0.25">
      <c r="B1473" s="55" t="s">
        <v>111</v>
      </c>
      <c r="C1473" s="56">
        <v>170485</v>
      </c>
      <c r="D1473" s="57">
        <v>0</v>
      </c>
      <c r="E1473" s="56">
        <v>170485</v>
      </c>
      <c r="F1473" s="58">
        <v>44286</v>
      </c>
      <c r="G1473" s="54" t="str">
        <f t="shared" si="22"/>
        <v>Vencido</v>
      </c>
      <c r="H1473" s="54" t="s">
        <v>1010</v>
      </c>
      <c r="I1473" s="59" t="s">
        <v>197</v>
      </c>
    </row>
    <row r="1474" spans="2:9" ht="15" customHeight="1" x14ac:dyDescent="0.25">
      <c r="B1474" s="55" t="s">
        <v>111</v>
      </c>
      <c r="C1474" s="56">
        <v>15930</v>
      </c>
      <c r="D1474" s="57">
        <v>0</v>
      </c>
      <c r="E1474" s="56">
        <v>15930</v>
      </c>
      <c r="F1474" s="58">
        <v>44205</v>
      </c>
      <c r="G1474" s="54" t="str">
        <f t="shared" si="22"/>
        <v>Vencido</v>
      </c>
      <c r="H1474" s="54" t="s">
        <v>1010</v>
      </c>
      <c r="I1474" s="59" t="s">
        <v>197</v>
      </c>
    </row>
    <row r="1475" spans="2:9" ht="15" customHeight="1" x14ac:dyDescent="0.25">
      <c r="B1475" s="55" t="s">
        <v>111</v>
      </c>
      <c r="C1475" s="56">
        <v>140922</v>
      </c>
      <c r="D1475" s="57">
        <v>0</v>
      </c>
      <c r="E1475" s="56">
        <v>140922</v>
      </c>
      <c r="F1475" s="58">
        <v>44691</v>
      </c>
      <c r="G1475" s="54" t="str">
        <f t="shared" si="22"/>
        <v>Vencido</v>
      </c>
      <c r="H1475" s="54" t="s">
        <v>1010</v>
      </c>
      <c r="I1475" s="59" t="s">
        <v>197</v>
      </c>
    </row>
    <row r="1476" spans="2:9" ht="15" customHeight="1" x14ac:dyDescent="0.25">
      <c r="B1476" s="55" t="s">
        <v>111</v>
      </c>
      <c r="C1476" s="56">
        <v>1080728</v>
      </c>
      <c r="D1476" s="57">
        <v>0</v>
      </c>
      <c r="E1476" s="56">
        <v>1080728</v>
      </c>
      <c r="F1476" s="58">
        <v>44722</v>
      </c>
      <c r="G1476" s="54" t="str">
        <f t="shared" si="22"/>
        <v>Vencido</v>
      </c>
      <c r="H1476" s="54" t="s">
        <v>1010</v>
      </c>
      <c r="I1476" s="59" t="s">
        <v>197</v>
      </c>
    </row>
    <row r="1477" spans="2:9" ht="15" customHeight="1" x14ac:dyDescent="0.25">
      <c r="B1477" s="55" t="s">
        <v>111</v>
      </c>
      <c r="C1477" s="56">
        <v>61740</v>
      </c>
      <c r="D1477" s="57">
        <v>0</v>
      </c>
      <c r="E1477" s="56">
        <v>61740</v>
      </c>
      <c r="F1477" s="58">
        <v>44691</v>
      </c>
      <c r="G1477" s="54" t="str">
        <f t="shared" si="22"/>
        <v>Vencido</v>
      </c>
      <c r="H1477" s="54" t="s">
        <v>1010</v>
      </c>
      <c r="I1477" s="59" t="s">
        <v>197</v>
      </c>
    </row>
    <row r="1478" spans="2:9" ht="15" customHeight="1" x14ac:dyDescent="0.25">
      <c r="B1478" s="55" t="s">
        <v>111</v>
      </c>
      <c r="C1478" s="56">
        <v>1028604</v>
      </c>
      <c r="D1478" s="57">
        <v>0</v>
      </c>
      <c r="E1478" s="56">
        <v>1028604</v>
      </c>
      <c r="F1478" s="58">
        <v>44938</v>
      </c>
      <c r="G1478" s="54" t="str">
        <f t="shared" si="22"/>
        <v>Vigente</v>
      </c>
      <c r="H1478" s="54" t="s">
        <v>1010</v>
      </c>
      <c r="I1478" s="59" t="s">
        <v>197</v>
      </c>
    </row>
    <row r="1479" spans="2:9" ht="15" customHeight="1" x14ac:dyDescent="0.25">
      <c r="B1479" s="55" t="s">
        <v>111</v>
      </c>
      <c r="C1479" s="56">
        <v>1028604</v>
      </c>
      <c r="D1479" s="57">
        <v>0</v>
      </c>
      <c r="E1479" s="56">
        <v>1028604</v>
      </c>
      <c r="F1479" s="58">
        <v>44969</v>
      </c>
      <c r="G1479" s="54" t="str">
        <f t="shared" si="22"/>
        <v>Vigente</v>
      </c>
      <c r="H1479" s="54" t="s">
        <v>1010</v>
      </c>
      <c r="I1479" s="59" t="s">
        <v>197</v>
      </c>
    </row>
    <row r="1480" spans="2:9" ht="15" customHeight="1" x14ac:dyDescent="0.25">
      <c r="B1480" s="55" t="s">
        <v>111</v>
      </c>
      <c r="C1480" s="56">
        <v>1028605</v>
      </c>
      <c r="D1480" s="57">
        <v>0</v>
      </c>
      <c r="E1480" s="56">
        <v>1028605</v>
      </c>
      <c r="F1480" s="58">
        <v>45028</v>
      </c>
      <c r="G1480" s="54" t="str">
        <f t="shared" si="22"/>
        <v>Vigente</v>
      </c>
      <c r="H1480" s="54" t="s">
        <v>1010</v>
      </c>
      <c r="I1480" s="59" t="s">
        <v>197</v>
      </c>
    </row>
    <row r="1481" spans="2:9" ht="15" customHeight="1" x14ac:dyDescent="0.25">
      <c r="B1481" s="55" t="s">
        <v>111</v>
      </c>
      <c r="C1481" s="56">
        <v>1028604</v>
      </c>
      <c r="D1481" s="57">
        <v>0</v>
      </c>
      <c r="E1481" s="56">
        <v>1028604</v>
      </c>
      <c r="F1481" s="58">
        <v>44997</v>
      </c>
      <c r="G1481" s="54" t="str">
        <f t="shared" si="22"/>
        <v>Vigente</v>
      </c>
      <c r="H1481" s="54" t="s">
        <v>1010</v>
      </c>
      <c r="I1481" s="59" t="s">
        <v>197</v>
      </c>
    </row>
    <row r="1482" spans="2:9" ht="15" customHeight="1" x14ac:dyDescent="0.25">
      <c r="B1482" s="55" t="s">
        <v>111</v>
      </c>
      <c r="C1482" s="56">
        <v>1008336</v>
      </c>
      <c r="D1482" s="57">
        <v>0</v>
      </c>
      <c r="E1482" s="56">
        <v>1008336</v>
      </c>
      <c r="F1482" s="58">
        <v>44893</v>
      </c>
      <c r="G1482" s="54" t="str">
        <f t="shared" si="22"/>
        <v>Vencido</v>
      </c>
      <c r="H1482" s="54" t="s">
        <v>1010</v>
      </c>
      <c r="I1482" s="59" t="s">
        <v>197</v>
      </c>
    </row>
    <row r="1483" spans="2:9" ht="15" customHeight="1" x14ac:dyDescent="0.25">
      <c r="B1483" s="55" t="s">
        <v>111</v>
      </c>
      <c r="C1483" s="56">
        <v>1152961</v>
      </c>
      <c r="D1483" s="57">
        <v>0</v>
      </c>
      <c r="E1483" s="56">
        <v>1152961</v>
      </c>
      <c r="F1483" s="58">
        <v>45074</v>
      </c>
      <c r="G1483" s="54" t="str">
        <f t="shared" si="22"/>
        <v>Vigente</v>
      </c>
      <c r="H1483" s="54" t="s">
        <v>1010</v>
      </c>
      <c r="I1483" s="59" t="s">
        <v>197</v>
      </c>
    </row>
    <row r="1484" spans="2:9" ht="15" customHeight="1" x14ac:dyDescent="0.25">
      <c r="B1484" s="55" t="s">
        <v>111</v>
      </c>
      <c r="C1484" s="56">
        <v>1152961</v>
      </c>
      <c r="D1484" s="57">
        <v>0</v>
      </c>
      <c r="E1484" s="56">
        <v>1152961</v>
      </c>
      <c r="F1484" s="58">
        <v>45013</v>
      </c>
      <c r="G1484" s="54" t="str">
        <f t="shared" si="22"/>
        <v>Vigente</v>
      </c>
      <c r="H1484" s="54" t="s">
        <v>1010</v>
      </c>
      <c r="I1484" s="59" t="s">
        <v>197</v>
      </c>
    </row>
    <row r="1485" spans="2:9" ht="15" customHeight="1" x14ac:dyDescent="0.25">
      <c r="B1485" s="55" t="s">
        <v>111</v>
      </c>
      <c r="C1485" s="56">
        <v>1152961</v>
      </c>
      <c r="D1485" s="57">
        <v>0</v>
      </c>
      <c r="E1485" s="56">
        <v>1152961</v>
      </c>
      <c r="F1485" s="58">
        <v>44985</v>
      </c>
      <c r="G1485" s="54" t="str">
        <f t="shared" si="22"/>
        <v>Vigente</v>
      </c>
      <c r="H1485" s="54" t="s">
        <v>1010</v>
      </c>
      <c r="I1485" s="59" t="s">
        <v>197</v>
      </c>
    </row>
    <row r="1486" spans="2:9" ht="15" customHeight="1" x14ac:dyDescent="0.25">
      <c r="B1486" s="55" t="s">
        <v>111</v>
      </c>
      <c r="C1486" s="56">
        <v>1152955</v>
      </c>
      <c r="D1486" s="57">
        <v>0</v>
      </c>
      <c r="E1486" s="56">
        <v>1152955</v>
      </c>
      <c r="F1486" s="58">
        <v>45105</v>
      </c>
      <c r="G1486" s="54" t="str">
        <f t="shared" si="22"/>
        <v>Vigente</v>
      </c>
      <c r="H1486" s="54" t="s">
        <v>1010</v>
      </c>
      <c r="I1486" s="59" t="s">
        <v>197</v>
      </c>
    </row>
    <row r="1487" spans="2:9" ht="15" customHeight="1" x14ac:dyDescent="0.25">
      <c r="B1487" s="55" t="s">
        <v>111</v>
      </c>
      <c r="C1487" s="56">
        <v>1152961</v>
      </c>
      <c r="D1487" s="57">
        <v>0</v>
      </c>
      <c r="E1487" s="56">
        <v>1152961</v>
      </c>
      <c r="F1487" s="58">
        <v>45044</v>
      </c>
      <c r="G1487" s="54" t="str">
        <f t="shared" si="22"/>
        <v>Vigente</v>
      </c>
      <c r="H1487" s="54" t="s">
        <v>1010</v>
      </c>
      <c r="I1487" s="59" t="s">
        <v>197</v>
      </c>
    </row>
    <row r="1488" spans="2:9" ht="15" customHeight="1" x14ac:dyDescent="0.25">
      <c r="B1488" s="55" t="s">
        <v>111</v>
      </c>
      <c r="C1488" s="56">
        <v>1152961</v>
      </c>
      <c r="D1488" s="57">
        <v>0</v>
      </c>
      <c r="E1488" s="56">
        <v>1152961</v>
      </c>
      <c r="F1488" s="58">
        <v>44954</v>
      </c>
      <c r="G1488" s="54" t="str">
        <f t="shared" ref="G1488:G1551" si="23">+IF((F1488-$C$6)&gt;0,"Vigente","Vencido")</f>
        <v>Vigente</v>
      </c>
      <c r="H1488" s="54" t="s">
        <v>1010</v>
      </c>
      <c r="I1488" s="59" t="s">
        <v>197</v>
      </c>
    </row>
    <row r="1489" spans="2:9" ht="15" customHeight="1" x14ac:dyDescent="0.25">
      <c r="B1489" s="55" t="s">
        <v>111</v>
      </c>
      <c r="C1489" s="56">
        <v>1152961</v>
      </c>
      <c r="D1489" s="57">
        <v>0</v>
      </c>
      <c r="E1489" s="56">
        <v>1152961</v>
      </c>
      <c r="F1489" s="58">
        <v>44923</v>
      </c>
      <c r="G1489" s="54" t="str">
        <f t="shared" si="23"/>
        <v>Vencido</v>
      </c>
      <c r="H1489" s="54" t="s">
        <v>1010</v>
      </c>
      <c r="I1489" s="59" t="s">
        <v>197</v>
      </c>
    </row>
    <row r="1490" spans="2:9" ht="15" customHeight="1" x14ac:dyDescent="0.25">
      <c r="B1490" s="55" t="s">
        <v>111</v>
      </c>
      <c r="C1490" s="56">
        <v>919139</v>
      </c>
      <c r="D1490" s="57">
        <v>0</v>
      </c>
      <c r="E1490" s="56">
        <v>919139</v>
      </c>
      <c r="F1490" s="58">
        <v>45012</v>
      </c>
      <c r="G1490" s="54" t="str">
        <f t="shared" si="23"/>
        <v>Vigente</v>
      </c>
      <c r="H1490" s="54" t="s">
        <v>1010</v>
      </c>
      <c r="I1490" s="59" t="s">
        <v>197</v>
      </c>
    </row>
    <row r="1491" spans="2:9" ht="15" customHeight="1" x14ac:dyDescent="0.25">
      <c r="B1491" s="55" t="s">
        <v>111</v>
      </c>
      <c r="C1491" s="56">
        <v>919134</v>
      </c>
      <c r="D1491" s="57">
        <v>0</v>
      </c>
      <c r="E1491" s="56">
        <v>919134</v>
      </c>
      <c r="F1491" s="58">
        <v>45043</v>
      </c>
      <c r="G1491" s="54" t="str">
        <f t="shared" si="23"/>
        <v>Vigente</v>
      </c>
      <c r="H1491" s="54" t="s">
        <v>1010</v>
      </c>
      <c r="I1491" s="59" t="s">
        <v>197</v>
      </c>
    </row>
    <row r="1492" spans="2:9" ht="15" customHeight="1" x14ac:dyDescent="0.25">
      <c r="B1492" s="55" t="s">
        <v>111</v>
      </c>
      <c r="C1492" s="56">
        <v>919139</v>
      </c>
      <c r="D1492" s="57">
        <v>0</v>
      </c>
      <c r="E1492" s="56">
        <v>919139</v>
      </c>
      <c r="F1492" s="58">
        <v>44953</v>
      </c>
      <c r="G1492" s="54" t="str">
        <f t="shared" si="23"/>
        <v>Vigente</v>
      </c>
      <c r="H1492" s="54" t="s">
        <v>1010</v>
      </c>
      <c r="I1492" s="59" t="s">
        <v>197</v>
      </c>
    </row>
    <row r="1493" spans="2:9" ht="15" customHeight="1" x14ac:dyDescent="0.25">
      <c r="B1493" s="55" t="s">
        <v>111</v>
      </c>
      <c r="C1493" s="56">
        <v>919139</v>
      </c>
      <c r="D1493" s="57">
        <v>0</v>
      </c>
      <c r="E1493" s="56">
        <v>919139</v>
      </c>
      <c r="F1493" s="58">
        <v>44984</v>
      </c>
      <c r="G1493" s="54" t="str">
        <f t="shared" si="23"/>
        <v>Vigente</v>
      </c>
      <c r="H1493" s="54" t="s">
        <v>1010</v>
      </c>
      <c r="I1493" s="59" t="s">
        <v>197</v>
      </c>
    </row>
    <row r="1494" spans="2:9" ht="15" customHeight="1" x14ac:dyDescent="0.25">
      <c r="B1494" s="55" t="s">
        <v>111</v>
      </c>
      <c r="C1494" s="56">
        <v>919134</v>
      </c>
      <c r="D1494" s="57">
        <v>0</v>
      </c>
      <c r="E1494" s="56">
        <v>919134</v>
      </c>
      <c r="F1494" s="58">
        <v>45043</v>
      </c>
      <c r="G1494" s="54" t="str">
        <f t="shared" si="23"/>
        <v>Vigente</v>
      </c>
      <c r="H1494" s="54" t="s">
        <v>1010</v>
      </c>
      <c r="I1494" s="59" t="s">
        <v>197</v>
      </c>
    </row>
    <row r="1495" spans="2:9" ht="15" customHeight="1" x14ac:dyDescent="0.25">
      <c r="B1495" s="55" t="s">
        <v>111</v>
      </c>
      <c r="C1495" s="56">
        <v>919139</v>
      </c>
      <c r="D1495" s="57">
        <v>0</v>
      </c>
      <c r="E1495" s="56">
        <v>919139</v>
      </c>
      <c r="F1495" s="58">
        <v>44953</v>
      </c>
      <c r="G1495" s="54" t="str">
        <f t="shared" si="23"/>
        <v>Vigente</v>
      </c>
      <c r="H1495" s="54" t="s">
        <v>1010</v>
      </c>
      <c r="I1495" s="59" t="s">
        <v>197</v>
      </c>
    </row>
    <row r="1496" spans="2:9" ht="15" customHeight="1" x14ac:dyDescent="0.25">
      <c r="B1496" s="55" t="s">
        <v>111</v>
      </c>
      <c r="C1496" s="56">
        <v>919139</v>
      </c>
      <c r="D1496" s="57">
        <v>0</v>
      </c>
      <c r="E1496" s="56">
        <v>919139</v>
      </c>
      <c r="F1496" s="58">
        <v>44984</v>
      </c>
      <c r="G1496" s="54" t="str">
        <f t="shared" si="23"/>
        <v>Vigente</v>
      </c>
      <c r="H1496" s="54" t="s">
        <v>1010</v>
      </c>
      <c r="I1496" s="59" t="s">
        <v>197</v>
      </c>
    </row>
    <row r="1497" spans="2:9" ht="15" customHeight="1" x14ac:dyDescent="0.25">
      <c r="B1497" s="55" t="s">
        <v>111</v>
      </c>
      <c r="C1497" s="56">
        <v>873412</v>
      </c>
      <c r="D1497" s="57">
        <v>0</v>
      </c>
      <c r="E1497" s="56">
        <v>873412</v>
      </c>
      <c r="F1497" s="58">
        <v>44775</v>
      </c>
      <c r="G1497" s="54" t="str">
        <f t="shared" si="23"/>
        <v>Vencido</v>
      </c>
      <c r="H1497" s="54" t="s">
        <v>1010</v>
      </c>
      <c r="I1497" s="59" t="s">
        <v>197</v>
      </c>
    </row>
    <row r="1498" spans="2:9" ht="15" customHeight="1" x14ac:dyDescent="0.25">
      <c r="B1498" s="55" t="s">
        <v>111</v>
      </c>
      <c r="C1498" s="56">
        <v>919139</v>
      </c>
      <c r="D1498" s="57">
        <v>0</v>
      </c>
      <c r="E1498" s="56">
        <v>919139</v>
      </c>
      <c r="F1498" s="58">
        <v>45012</v>
      </c>
      <c r="G1498" s="54" t="str">
        <f t="shared" si="23"/>
        <v>Vigente</v>
      </c>
      <c r="H1498" s="54" t="s">
        <v>1010</v>
      </c>
      <c r="I1498" s="59" t="s">
        <v>197</v>
      </c>
    </row>
    <row r="1499" spans="2:9" ht="15" customHeight="1" x14ac:dyDescent="0.25">
      <c r="B1499" s="55" t="s">
        <v>111</v>
      </c>
      <c r="C1499" s="56">
        <v>1130817</v>
      </c>
      <c r="D1499" s="57">
        <v>0</v>
      </c>
      <c r="E1499" s="56">
        <v>1130817</v>
      </c>
      <c r="F1499" s="58">
        <v>45012</v>
      </c>
      <c r="G1499" s="54" t="str">
        <f t="shared" si="23"/>
        <v>Vigente</v>
      </c>
      <c r="H1499" s="54" t="s">
        <v>1010</v>
      </c>
      <c r="I1499" s="59" t="s">
        <v>197</v>
      </c>
    </row>
    <row r="1500" spans="2:9" ht="15" customHeight="1" x14ac:dyDescent="0.25">
      <c r="B1500" s="55" t="s">
        <v>111</v>
      </c>
      <c r="C1500" s="56">
        <v>1130817</v>
      </c>
      <c r="D1500" s="57">
        <v>0</v>
      </c>
      <c r="E1500" s="56">
        <v>1130817</v>
      </c>
      <c r="F1500" s="58">
        <v>45043</v>
      </c>
      <c r="G1500" s="54" t="str">
        <f t="shared" si="23"/>
        <v>Vigente</v>
      </c>
      <c r="H1500" s="54" t="s">
        <v>1010</v>
      </c>
      <c r="I1500" s="59" t="s">
        <v>197</v>
      </c>
    </row>
    <row r="1501" spans="2:9" ht="15" customHeight="1" x14ac:dyDescent="0.25">
      <c r="B1501" s="55" t="s">
        <v>111</v>
      </c>
      <c r="C1501" s="56">
        <v>1130817</v>
      </c>
      <c r="D1501" s="57">
        <v>0</v>
      </c>
      <c r="E1501" s="56">
        <v>1130817</v>
      </c>
      <c r="F1501" s="58">
        <v>44984</v>
      </c>
      <c r="G1501" s="54" t="str">
        <f t="shared" si="23"/>
        <v>Vigente</v>
      </c>
      <c r="H1501" s="54" t="s">
        <v>1010</v>
      </c>
      <c r="I1501" s="59" t="s">
        <v>197</v>
      </c>
    </row>
    <row r="1502" spans="2:9" ht="15" customHeight="1" x14ac:dyDescent="0.25">
      <c r="B1502" s="55" t="s">
        <v>111</v>
      </c>
      <c r="C1502" s="56">
        <v>1130809</v>
      </c>
      <c r="D1502" s="57">
        <v>0</v>
      </c>
      <c r="E1502" s="56">
        <v>1130809</v>
      </c>
      <c r="F1502" s="58">
        <v>45073</v>
      </c>
      <c r="G1502" s="54" t="str">
        <f t="shared" si="23"/>
        <v>Vigente</v>
      </c>
      <c r="H1502" s="54" t="s">
        <v>1010</v>
      </c>
      <c r="I1502" s="59" t="s">
        <v>197</v>
      </c>
    </row>
    <row r="1503" spans="2:9" ht="15" customHeight="1" x14ac:dyDescent="0.25">
      <c r="B1503" s="55" t="s">
        <v>111</v>
      </c>
      <c r="C1503" s="56">
        <v>1130817</v>
      </c>
      <c r="D1503" s="57">
        <v>0</v>
      </c>
      <c r="E1503" s="56">
        <v>1130817</v>
      </c>
      <c r="F1503" s="58">
        <v>44953</v>
      </c>
      <c r="G1503" s="54" t="str">
        <f t="shared" si="23"/>
        <v>Vigente</v>
      </c>
      <c r="H1503" s="54" t="s">
        <v>1010</v>
      </c>
      <c r="I1503" s="59" t="s">
        <v>197</v>
      </c>
    </row>
    <row r="1504" spans="2:9" ht="15" customHeight="1" x14ac:dyDescent="0.25">
      <c r="B1504" s="55" t="s">
        <v>111</v>
      </c>
      <c r="C1504" s="56">
        <v>1209772</v>
      </c>
      <c r="D1504" s="57">
        <v>0</v>
      </c>
      <c r="E1504" s="56">
        <v>1209772</v>
      </c>
      <c r="F1504" s="58">
        <v>45022</v>
      </c>
      <c r="G1504" s="54" t="str">
        <f t="shared" si="23"/>
        <v>Vigente</v>
      </c>
      <c r="H1504" s="54" t="s">
        <v>1010</v>
      </c>
      <c r="I1504" s="59" t="s">
        <v>197</v>
      </c>
    </row>
    <row r="1505" spans="2:9" ht="15" customHeight="1" x14ac:dyDescent="0.25">
      <c r="B1505" s="55" t="s">
        <v>111</v>
      </c>
      <c r="C1505" s="56">
        <v>1209773</v>
      </c>
      <c r="D1505" s="57">
        <v>0</v>
      </c>
      <c r="E1505" s="56">
        <v>1209773</v>
      </c>
      <c r="F1505" s="58">
        <v>44963</v>
      </c>
      <c r="G1505" s="54" t="str">
        <f t="shared" si="23"/>
        <v>Vigente</v>
      </c>
      <c r="H1505" s="54" t="s">
        <v>1010</v>
      </c>
      <c r="I1505" s="59" t="s">
        <v>197</v>
      </c>
    </row>
    <row r="1506" spans="2:9" ht="15" customHeight="1" x14ac:dyDescent="0.25">
      <c r="B1506" s="55" t="s">
        <v>111</v>
      </c>
      <c r="C1506" s="56">
        <v>1209773</v>
      </c>
      <c r="D1506" s="57">
        <v>0</v>
      </c>
      <c r="E1506" s="56">
        <v>1209773</v>
      </c>
      <c r="F1506" s="58">
        <v>44991</v>
      </c>
      <c r="G1506" s="54" t="str">
        <f t="shared" si="23"/>
        <v>Vigente</v>
      </c>
      <c r="H1506" s="54" t="s">
        <v>1010</v>
      </c>
      <c r="I1506" s="59" t="s">
        <v>197</v>
      </c>
    </row>
    <row r="1507" spans="2:9" ht="15" customHeight="1" x14ac:dyDescent="0.25">
      <c r="B1507" s="55" t="s">
        <v>111</v>
      </c>
      <c r="C1507" s="56">
        <v>1209773</v>
      </c>
      <c r="D1507" s="57">
        <v>0</v>
      </c>
      <c r="E1507" s="56">
        <v>1209773</v>
      </c>
      <c r="F1507" s="58">
        <v>44932</v>
      </c>
      <c r="G1507" s="54" t="str">
        <f t="shared" si="23"/>
        <v>Vigente</v>
      </c>
      <c r="H1507" s="54" t="s">
        <v>1010</v>
      </c>
      <c r="I1507" s="59" t="s">
        <v>197</v>
      </c>
    </row>
    <row r="1508" spans="2:9" ht="15" customHeight="1" x14ac:dyDescent="0.25">
      <c r="B1508" s="55" t="s">
        <v>111</v>
      </c>
      <c r="C1508" s="56">
        <v>1320515</v>
      </c>
      <c r="D1508" s="57">
        <v>0</v>
      </c>
      <c r="E1508" s="56">
        <v>1320515</v>
      </c>
      <c r="F1508" s="58">
        <v>44982</v>
      </c>
      <c r="G1508" s="54" t="str">
        <f t="shared" si="23"/>
        <v>Vigente</v>
      </c>
      <c r="H1508" s="54" t="s">
        <v>1010</v>
      </c>
      <c r="I1508" s="59" t="s">
        <v>197</v>
      </c>
    </row>
    <row r="1509" spans="2:9" ht="15" customHeight="1" x14ac:dyDescent="0.25">
      <c r="B1509" s="55" t="s">
        <v>111</v>
      </c>
      <c r="C1509" s="56">
        <v>1320515</v>
      </c>
      <c r="D1509" s="57">
        <v>0</v>
      </c>
      <c r="E1509" s="56">
        <v>1320515</v>
      </c>
      <c r="F1509" s="58">
        <v>45194</v>
      </c>
      <c r="G1509" s="54" t="str">
        <f t="shared" si="23"/>
        <v>Vigente</v>
      </c>
      <c r="H1509" s="54" t="s">
        <v>1010</v>
      </c>
      <c r="I1509" s="59" t="s">
        <v>197</v>
      </c>
    </row>
    <row r="1510" spans="2:9" ht="15" customHeight="1" x14ac:dyDescent="0.25">
      <c r="B1510" s="55" t="s">
        <v>111</v>
      </c>
      <c r="C1510" s="56">
        <v>1320515</v>
      </c>
      <c r="D1510" s="57">
        <v>0</v>
      </c>
      <c r="E1510" s="56">
        <v>1320515</v>
      </c>
      <c r="F1510" s="58">
        <v>45041</v>
      </c>
      <c r="G1510" s="54" t="str">
        <f t="shared" si="23"/>
        <v>Vigente</v>
      </c>
      <c r="H1510" s="54" t="s">
        <v>1010</v>
      </c>
      <c r="I1510" s="59" t="s">
        <v>197</v>
      </c>
    </row>
    <row r="1511" spans="2:9" ht="15" customHeight="1" x14ac:dyDescent="0.25">
      <c r="B1511" s="55" t="s">
        <v>111</v>
      </c>
      <c r="C1511" s="56">
        <v>1320515</v>
      </c>
      <c r="D1511" s="57">
        <v>0</v>
      </c>
      <c r="E1511" s="56">
        <v>1320515</v>
      </c>
      <c r="F1511" s="58">
        <v>45010</v>
      </c>
      <c r="G1511" s="54" t="str">
        <f t="shared" si="23"/>
        <v>Vigente</v>
      </c>
      <c r="H1511" s="54" t="s">
        <v>1010</v>
      </c>
      <c r="I1511" s="59" t="s">
        <v>197</v>
      </c>
    </row>
    <row r="1512" spans="2:9" ht="15" customHeight="1" x14ac:dyDescent="0.25">
      <c r="B1512" s="55" t="s">
        <v>111</v>
      </c>
      <c r="C1512" s="56">
        <v>1320515</v>
      </c>
      <c r="D1512" s="57">
        <v>0</v>
      </c>
      <c r="E1512" s="56">
        <v>1320515</v>
      </c>
      <c r="F1512" s="58">
        <v>45132</v>
      </c>
      <c r="G1512" s="54" t="str">
        <f t="shared" si="23"/>
        <v>Vigente</v>
      </c>
      <c r="H1512" s="54" t="s">
        <v>1010</v>
      </c>
      <c r="I1512" s="59" t="s">
        <v>197</v>
      </c>
    </row>
    <row r="1513" spans="2:9" ht="15" customHeight="1" x14ac:dyDescent="0.25">
      <c r="B1513" s="55" t="s">
        <v>111</v>
      </c>
      <c r="C1513" s="56">
        <v>1320515</v>
      </c>
      <c r="D1513" s="57">
        <v>0</v>
      </c>
      <c r="E1513" s="56">
        <v>1320515</v>
      </c>
      <c r="F1513" s="58">
        <v>44951</v>
      </c>
      <c r="G1513" s="54" t="str">
        <f t="shared" si="23"/>
        <v>Vigente</v>
      </c>
      <c r="H1513" s="54" t="s">
        <v>1010</v>
      </c>
      <c r="I1513" s="59" t="s">
        <v>197</v>
      </c>
    </row>
    <row r="1514" spans="2:9" ht="15" customHeight="1" x14ac:dyDescent="0.25">
      <c r="B1514" s="55" t="s">
        <v>111</v>
      </c>
      <c r="C1514" s="56">
        <v>1320515</v>
      </c>
      <c r="D1514" s="57">
        <v>0</v>
      </c>
      <c r="E1514" s="56">
        <v>1320515</v>
      </c>
      <c r="F1514" s="58">
        <v>45071</v>
      </c>
      <c r="G1514" s="54" t="str">
        <f t="shared" si="23"/>
        <v>Vigente</v>
      </c>
      <c r="H1514" s="54" t="s">
        <v>1010</v>
      </c>
      <c r="I1514" s="59" t="s">
        <v>197</v>
      </c>
    </row>
    <row r="1515" spans="2:9" ht="15" customHeight="1" x14ac:dyDescent="0.25">
      <c r="B1515" s="55" t="s">
        <v>111</v>
      </c>
      <c r="C1515" s="56">
        <v>1249443</v>
      </c>
      <c r="D1515" s="57">
        <v>0</v>
      </c>
      <c r="E1515" s="56">
        <v>1249443</v>
      </c>
      <c r="F1515" s="58">
        <v>44916</v>
      </c>
      <c r="G1515" s="54" t="str">
        <f t="shared" si="23"/>
        <v>Vencido</v>
      </c>
      <c r="H1515" s="54" t="s">
        <v>1010</v>
      </c>
      <c r="I1515" s="59" t="s">
        <v>197</v>
      </c>
    </row>
    <row r="1516" spans="2:9" ht="15" customHeight="1" x14ac:dyDescent="0.25">
      <c r="B1516" s="55" t="s">
        <v>111</v>
      </c>
      <c r="C1516" s="56">
        <v>1320522</v>
      </c>
      <c r="D1516" s="57">
        <v>0</v>
      </c>
      <c r="E1516" s="56">
        <v>1320522</v>
      </c>
      <c r="F1516" s="58">
        <v>45255</v>
      </c>
      <c r="G1516" s="54" t="str">
        <f t="shared" si="23"/>
        <v>Vigente</v>
      </c>
      <c r="H1516" s="54" t="s">
        <v>1010</v>
      </c>
      <c r="I1516" s="59" t="s">
        <v>197</v>
      </c>
    </row>
    <row r="1517" spans="2:9" ht="15" customHeight="1" x14ac:dyDescent="0.25">
      <c r="B1517" s="55" t="s">
        <v>111</v>
      </c>
      <c r="C1517" s="56">
        <v>1320515</v>
      </c>
      <c r="D1517" s="57">
        <v>0</v>
      </c>
      <c r="E1517" s="56">
        <v>1320515</v>
      </c>
      <c r="F1517" s="58">
        <v>45163</v>
      </c>
      <c r="G1517" s="54" t="str">
        <f t="shared" si="23"/>
        <v>Vigente</v>
      </c>
      <c r="H1517" s="54" t="s">
        <v>1010</v>
      </c>
      <c r="I1517" s="59" t="s">
        <v>197</v>
      </c>
    </row>
    <row r="1518" spans="2:9" ht="15" customHeight="1" x14ac:dyDescent="0.25">
      <c r="B1518" s="55" t="s">
        <v>111</v>
      </c>
      <c r="C1518" s="56">
        <v>1320515</v>
      </c>
      <c r="D1518" s="57">
        <v>0</v>
      </c>
      <c r="E1518" s="56">
        <v>1320515</v>
      </c>
      <c r="F1518" s="58">
        <v>45224</v>
      </c>
      <c r="G1518" s="54" t="str">
        <f t="shared" si="23"/>
        <v>Vigente</v>
      </c>
      <c r="H1518" s="54" t="s">
        <v>1010</v>
      </c>
      <c r="I1518" s="59" t="s">
        <v>197</v>
      </c>
    </row>
    <row r="1519" spans="2:9" ht="15" customHeight="1" x14ac:dyDescent="0.25">
      <c r="B1519" s="55" t="s">
        <v>111</v>
      </c>
      <c r="C1519" s="56">
        <v>1320515</v>
      </c>
      <c r="D1519" s="57">
        <v>0</v>
      </c>
      <c r="E1519" s="56">
        <v>1320515</v>
      </c>
      <c r="F1519" s="58">
        <v>45102</v>
      </c>
      <c r="G1519" s="54" t="str">
        <f t="shared" si="23"/>
        <v>Vigente</v>
      </c>
      <c r="H1519" s="54" t="s">
        <v>1010</v>
      </c>
      <c r="I1519" s="59" t="s">
        <v>197</v>
      </c>
    </row>
    <row r="1520" spans="2:9" ht="15" customHeight="1" x14ac:dyDescent="0.25">
      <c r="B1520" s="55" t="s">
        <v>111</v>
      </c>
      <c r="C1520" s="56">
        <v>0</v>
      </c>
      <c r="D1520" s="57">
        <v>59.63</v>
      </c>
      <c r="E1520" s="56">
        <v>437661.54060000001</v>
      </c>
      <c r="F1520" s="58" t="s">
        <v>455</v>
      </c>
      <c r="G1520" s="54" t="str">
        <f t="shared" si="23"/>
        <v>Vencido</v>
      </c>
      <c r="H1520" s="54" t="s">
        <v>1010</v>
      </c>
      <c r="I1520" s="59" t="s">
        <v>295</v>
      </c>
    </row>
    <row r="1521" spans="2:9" ht="15" customHeight="1" x14ac:dyDescent="0.25">
      <c r="B1521" s="55" t="s">
        <v>111</v>
      </c>
      <c r="C1521" s="56">
        <v>0</v>
      </c>
      <c r="D1521" s="57">
        <v>13.34</v>
      </c>
      <c r="E1521" s="56">
        <v>97910.530799999993</v>
      </c>
      <c r="F1521" s="58" t="s">
        <v>660</v>
      </c>
      <c r="G1521" s="54" t="str">
        <f t="shared" si="23"/>
        <v>Vencido</v>
      </c>
      <c r="H1521" s="54" t="s">
        <v>1010</v>
      </c>
      <c r="I1521" s="59" t="s">
        <v>295</v>
      </c>
    </row>
    <row r="1522" spans="2:9" ht="15" customHeight="1" x14ac:dyDescent="0.25">
      <c r="B1522" s="55" t="s">
        <v>111</v>
      </c>
      <c r="C1522" s="56">
        <v>0</v>
      </c>
      <c r="D1522" s="57">
        <v>85.59</v>
      </c>
      <c r="E1522" s="56">
        <v>628198.07579999999</v>
      </c>
      <c r="F1522" s="58" t="s">
        <v>651</v>
      </c>
      <c r="G1522" s="54" t="str">
        <f t="shared" si="23"/>
        <v>Vigente</v>
      </c>
      <c r="H1522" s="54" t="s">
        <v>1010</v>
      </c>
      <c r="I1522" s="59" t="s">
        <v>295</v>
      </c>
    </row>
    <row r="1523" spans="2:9" ht="15" customHeight="1" x14ac:dyDescent="0.25">
      <c r="B1523" s="55" t="s">
        <v>111</v>
      </c>
      <c r="C1523" s="56">
        <v>0</v>
      </c>
      <c r="D1523" s="57">
        <v>87.28</v>
      </c>
      <c r="E1523" s="56">
        <v>640602.03359999997</v>
      </c>
      <c r="F1523" s="58" t="s">
        <v>658</v>
      </c>
      <c r="G1523" s="54" t="str">
        <f t="shared" si="23"/>
        <v>Vigente</v>
      </c>
      <c r="H1523" s="54" t="s">
        <v>1010</v>
      </c>
      <c r="I1523" s="59" t="s">
        <v>295</v>
      </c>
    </row>
    <row r="1524" spans="2:9" ht="15" customHeight="1" x14ac:dyDescent="0.25">
      <c r="B1524" s="55" t="s">
        <v>111</v>
      </c>
      <c r="C1524" s="56">
        <v>0</v>
      </c>
      <c r="D1524" s="57">
        <v>199.95</v>
      </c>
      <c r="E1524" s="56">
        <v>1467557.0189999999</v>
      </c>
      <c r="F1524" s="58" t="s">
        <v>651</v>
      </c>
      <c r="G1524" s="54" t="str">
        <f t="shared" si="23"/>
        <v>Vigente</v>
      </c>
      <c r="H1524" s="54" t="s">
        <v>1010</v>
      </c>
      <c r="I1524" s="59" t="s">
        <v>295</v>
      </c>
    </row>
    <row r="1525" spans="2:9" ht="15" customHeight="1" x14ac:dyDescent="0.25">
      <c r="B1525" s="55" t="s">
        <v>111</v>
      </c>
      <c r="C1525" s="56">
        <v>0</v>
      </c>
      <c r="D1525" s="57">
        <v>200.11</v>
      </c>
      <c r="E1525" s="56">
        <v>1468731.3582000001</v>
      </c>
      <c r="F1525" s="58" t="s">
        <v>658</v>
      </c>
      <c r="G1525" s="54" t="str">
        <f t="shared" si="23"/>
        <v>Vigente</v>
      </c>
      <c r="H1525" s="54" t="s">
        <v>1010</v>
      </c>
      <c r="I1525" s="59" t="s">
        <v>295</v>
      </c>
    </row>
    <row r="1526" spans="2:9" ht="15" customHeight="1" x14ac:dyDescent="0.25">
      <c r="B1526" s="55" t="s">
        <v>111</v>
      </c>
      <c r="C1526" s="56">
        <v>0</v>
      </c>
      <c r="D1526" s="57">
        <v>199.95</v>
      </c>
      <c r="E1526" s="56">
        <v>1467557.0189999999</v>
      </c>
      <c r="F1526" s="58" t="s">
        <v>208</v>
      </c>
      <c r="G1526" s="54" t="str">
        <f t="shared" si="23"/>
        <v>Vencido</v>
      </c>
      <c r="H1526" s="54" t="s">
        <v>1010</v>
      </c>
      <c r="I1526" s="59" t="s">
        <v>295</v>
      </c>
    </row>
    <row r="1527" spans="2:9" ht="15" customHeight="1" x14ac:dyDescent="0.25">
      <c r="B1527" s="55" t="s">
        <v>111</v>
      </c>
      <c r="C1527" s="56">
        <v>0</v>
      </c>
      <c r="D1527" s="57">
        <v>196.55</v>
      </c>
      <c r="E1527" s="56">
        <v>1442602.311</v>
      </c>
      <c r="F1527" s="58" t="s">
        <v>453</v>
      </c>
      <c r="G1527" s="54" t="str">
        <f t="shared" si="23"/>
        <v>Vencido</v>
      </c>
      <c r="H1527" s="54" t="s">
        <v>1010</v>
      </c>
      <c r="I1527" s="59" t="s">
        <v>295</v>
      </c>
    </row>
    <row r="1528" spans="2:9" ht="15" customHeight="1" x14ac:dyDescent="0.25">
      <c r="B1528" s="55" t="s">
        <v>111</v>
      </c>
      <c r="C1528" s="56">
        <v>0</v>
      </c>
      <c r="D1528" s="57">
        <v>199.95</v>
      </c>
      <c r="E1528" s="56">
        <v>1467557.0189999999</v>
      </c>
      <c r="F1528" s="58" t="s">
        <v>291</v>
      </c>
      <c r="G1528" s="54" t="str">
        <f t="shared" si="23"/>
        <v>Vencido</v>
      </c>
      <c r="H1528" s="54" t="s">
        <v>1010</v>
      </c>
      <c r="I1528" s="59" t="s">
        <v>295</v>
      </c>
    </row>
    <row r="1529" spans="2:9" ht="15" customHeight="1" x14ac:dyDescent="0.25">
      <c r="B1529" s="55" t="s">
        <v>111</v>
      </c>
      <c r="C1529" s="56">
        <v>0</v>
      </c>
      <c r="D1529" s="57">
        <v>88.45</v>
      </c>
      <c r="E1529" s="56">
        <v>649189.38899999997</v>
      </c>
      <c r="F1529" s="58" t="s">
        <v>661</v>
      </c>
      <c r="G1529" s="54" t="str">
        <f t="shared" si="23"/>
        <v>Vigente</v>
      </c>
      <c r="H1529" s="54" t="s">
        <v>1010</v>
      </c>
      <c r="I1529" s="59" t="s">
        <v>295</v>
      </c>
    </row>
    <row r="1530" spans="2:9" ht="15" customHeight="1" x14ac:dyDescent="0.25">
      <c r="B1530" s="55" t="s">
        <v>111</v>
      </c>
      <c r="C1530" s="56">
        <v>0</v>
      </c>
      <c r="D1530" s="57">
        <v>93.58</v>
      </c>
      <c r="E1530" s="56">
        <v>686841.63959999999</v>
      </c>
      <c r="F1530" s="58" t="s">
        <v>433</v>
      </c>
      <c r="G1530" s="54" t="str">
        <f t="shared" si="23"/>
        <v>Vigente</v>
      </c>
      <c r="H1530" s="54" t="s">
        <v>1010</v>
      </c>
      <c r="I1530" s="59" t="s">
        <v>295</v>
      </c>
    </row>
    <row r="1531" spans="2:9" ht="15" customHeight="1" x14ac:dyDescent="0.25">
      <c r="B1531" s="55" t="s">
        <v>111</v>
      </c>
      <c r="C1531" s="56">
        <v>0</v>
      </c>
      <c r="D1531" s="57">
        <v>194.91</v>
      </c>
      <c r="E1531" s="56">
        <v>1430565.3341999999</v>
      </c>
      <c r="F1531" s="58" t="s">
        <v>433</v>
      </c>
      <c r="G1531" s="54" t="str">
        <f t="shared" si="23"/>
        <v>Vigente</v>
      </c>
      <c r="H1531" s="54" t="s">
        <v>1010</v>
      </c>
      <c r="I1531" s="59" t="s">
        <v>295</v>
      </c>
    </row>
    <row r="1532" spans="2:9" ht="15" customHeight="1" x14ac:dyDescent="0.25">
      <c r="B1532" s="55" t="s">
        <v>111</v>
      </c>
      <c r="C1532" s="56">
        <v>0</v>
      </c>
      <c r="D1532" s="57">
        <v>184.29</v>
      </c>
      <c r="E1532" s="56">
        <v>1352618.5697999999</v>
      </c>
      <c r="F1532" s="58" t="s">
        <v>661</v>
      </c>
      <c r="G1532" s="54" t="str">
        <f t="shared" si="23"/>
        <v>Vigente</v>
      </c>
      <c r="H1532" s="54" t="s">
        <v>1010</v>
      </c>
      <c r="I1532" s="59" t="s">
        <v>295</v>
      </c>
    </row>
    <row r="1533" spans="2:9" ht="15" customHeight="1" x14ac:dyDescent="0.25">
      <c r="B1533" s="55" t="s">
        <v>112</v>
      </c>
      <c r="C1533" s="56">
        <v>5012004</v>
      </c>
      <c r="D1533" s="57">
        <v>0</v>
      </c>
      <c r="E1533" s="56">
        <v>5012004</v>
      </c>
      <c r="F1533" s="58">
        <v>44985</v>
      </c>
      <c r="G1533" s="54" t="str">
        <f t="shared" si="23"/>
        <v>Vigente</v>
      </c>
      <c r="H1533" s="54" t="s">
        <v>1010</v>
      </c>
      <c r="I1533" s="59" t="s">
        <v>197</v>
      </c>
    </row>
    <row r="1534" spans="2:9" ht="15" customHeight="1" x14ac:dyDescent="0.25">
      <c r="B1534" s="55" t="s">
        <v>112</v>
      </c>
      <c r="C1534" s="56">
        <v>9357000</v>
      </c>
      <c r="D1534" s="57">
        <v>0</v>
      </c>
      <c r="E1534" s="56">
        <v>9357000</v>
      </c>
      <c r="F1534" s="58">
        <v>44803</v>
      </c>
      <c r="G1534" s="54" t="str">
        <f t="shared" si="23"/>
        <v>Vencido</v>
      </c>
      <c r="H1534" s="54" t="s">
        <v>1010</v>
      </c>
      <c r="I1534" s="59" t="s">
        <v>197</v>
      </c>
    </row>
    <row r="1535" spans="2:9" ht="15" customHeight="1" x14ac:dyDescent="0.25">
      <c r="B1535" s="55" t="s">
        <v>112</v>
      </c>
      <c r="C1535" s="56">
        <v>46523400</v>
      </c>
      <c r="D1535" s="57">
        <v>0</v>
      </c>
      <c r="E1535" s="56">
        <v>46523400</v>
      </c>
      <c r="F1535" s="58">
        <v>44985</v>
      </c>
      <c r="G1535" s="54" t="str">
        <f t="shared" si="23"/>
        <v>Vigente</v>
      </c>
      <c r="H1535" s="54" t="s">
        <v>1010</v>
      </c>
      <c r="I1535" s="59" t="s">
        <v>197</v>
      </c>
    </row>
    <row r="1536" spans="2:9" ht="15" customHeight="1" x14ac:dyDescent="0.25">
      <c r="B1536" s="55" t="s">
        <v>112</v>
      </c>
      <c r="C1536" s="56">
        <v>19938600</v>
      </c>
      <c r="D1536" s="57">
        <v>0</v>
      </c>
      <c r="E1536" s="56">
        <v>19938600</v>
      </c>
      <c r="F1536" s="58">
        <v>44834</v>
      </c>
      <c r="G1536" s="54" t="str">
        <f t="shared" si="23"/>
        <v>Vencido</v>
      </c>
      <c r="H1536" s="54" t="s">
        <v>1010</v>
      </c>
      <c r="I1536" s="59" t="s">
        <v>197</v>
      </c>
    </row>
    <row r="1537" spans="2:9" ht="15" customHeight="1" x14ac:dyDescent="0.25">
      <c r="B1537" s="55" t="s">
        <v>112</v>
      </c>
      <c r="C1537" s="56">
        <v>1580700</v>
      </c>
      <c r="D1537" s="57">
        <v>0</v>
      </c>
      <c r="E1537" s="56">
        <v>1580700</v>
      </c>
      <c r="F1537" s="58">
        <v>44864</v>
      </c>
      <c r="G1537" s="54" t="str">
        <f t="shared" si="23"/>
        <v>Vencido</v>
      </c>
      <c r="H1537" s="54" t="s">
        <v>1010</v>
      </c>
      <c r="I1537" s="59" t="s">
        <v>197</v>
      </c>
    </row>
    <row r="1538" spans="2:9" ht="15" customHeight="1" x14ac:dyDescent="0.25">
      <c r="B1538" s="55" t="s">
        <v>112</v>
      </c>
      <c r="C1538" s="56">
        <v>9540300</v>
      </c>
      <c r="D1538" s="57">
        <v>0</v>
      </c>
      <c r="E1538" s="56">
        <v>9540300</v>
      </c>
      <c r="F1538" s="58">
        <v>45016</v>
      </c>
      <c r="G1538" s="54" t="str">
        <f t="shared" si="23"/>
        <v>Vigente</v>
      </c>
      <c r="H1538" s="54" t="s">
        <v>1010</v>
      </c>
      <c r="I1538" s="59" t="s">
        <v>197</v>
      </c>
    </row>
    <row r="1539" spans="2:9" ht="15" customHeight="1" x14ac:dyDescent="0.25">
      <c r="B1539" s="55" t="s">
        <v>112</v>
      </c>
      <c r="C1539" s="56">
        <v>2508000</v>
      </c>
      <c r="D1539" s="57">
        <v>0</v>
      </c>
      <c r="E1539" s="56">
        <v>2508000</v>
      </c>
      <c r="F1539" s="58">
        <v>44864</v>
      </c>
      <c r="G1539" s="54" t="str">
        <f t="shared" si="23"/>
        <v>Vencido</v>
      </c>
      <c r="H1539" s="54" t="s">
        <v>1010</v>
      </c>
      <c r="I1539" s="59" t="s">
        <v>197</v>
      </c>
    </row>
    <row r="1540" spans="2:9" ht="15" customHeight="1" x14ac:dyDescent="0.25">
      <c r="B1540" s="55" t="s">
        <v>112</v>
      </c>
      <c r="C1540" s="56">
        <v>43065000</v>
      </c>
      <c r="D1540" s="57">
        <v>0</v>
      </c>
      <c r="E1540" s="56">
        <v>43065000</v>
      </c>
      <c r="F1540" s="58">
        <v>44899</v>
      </c>
      <c r="G1540" s="54" t="str">
        <f t="shared" si="23"/>
        <v>Vencido</v>
      </c>
      <c r="H1540" s="54" t="s">
        <v>1010</v>
      </c>
      <c r="I1540" s="59" t="s">
        <v>197</v>
      </c>
    </row>
    <row r="1541" spans="2:9" ht="15" customHeight="1" x14ac:dyDescent="0.25">
      <c r="B1541" s="55" t="s">
        <v>112</v>
      </c>
      <c r="C1541" s="56">
        <v>924000</v>
      </c>
      <c r="D1541" s="57">
        <v>0</v>
      </c>
      <c r="E1541" s="56">
        <v>924000</v>
      </c>
      <c r="F1541" s="58">
        <v>44899</v>
      </c>
      <c r="G1541" s="54" t="str">
        <f t="shared" si="23"/>
        <v>Vencido</v>
      </c>
      <c r="H1541" s="54" t="s">
        <v>1010</v>
      </c>
      <c r="I1541" s="59" t="s">
        <v>197</v>
      </c>
    </row>
    <row r="1542" spans="2:9" ht="15" customHeight="1" x14ac:dyDescent="0.25">
      <c r="B1542" s="55" t="s">
        <v>112</v>
      </c>
      <c r="C1542" s="56">
        <v>0</v>
      </c>
      <c r="D1542" s="57">
        <v>1655</v>
      </c>
      <c r="E1542" s="56">
        <v>12147071.1</v>
      </c>
      <c r="F1542" s="58" t="s">
        <v>466</v>
      </c>
      <c r="G1542" s="54" t="str">
        <f t="shared" si="23"/>
        <v>Vencido</v>
      </c>
      <c r="H1542" s="54" t="s">
        <v>1010</v>
      </c>
      <c r="I1542" s="59" t="s">
        <v>295</v>
      </c>
    </row>
    <row r="1543" spans="2:9" ht="15" customHeight="1" x14ac:dyDescent="0.25">
      <c r="B1543" s="55" t="s">
        <v>112</v>
      </c>
      <c r="C1543" s="56">
        <v>0</v>
      </c>
      <c r="D1543" s="57">
        <v>15527.14</v>
      </c>
      <c r="E1543" s="56">
        <v>113963307.2868</v>
      </c>
      <c r="F1543" s="58" t="s">
        <v>434</v>
      </c>
      <c r="G1543" s="54" t="str">
        <f t="shared" si="23"/>
        <v>Vigente</v>
      </c>
      <c r="H1543" s="54" t="s">
        <v>1010</v>
      </c>
      <c r="I1543" s="59" t="s">
        <v>295</v>
      </c>
    </row>
    <row r="1544" spans="2:9" ht="15" customHeight="1" x14ac:dyDescent="0.25">
      <c r="B1544" s="55" t="s">
        <v>112</v>
      </c>
      <c r="C1544" s="56">
        <v>0</v>
      </c>
      <c r="D1544" s="57">
        <v>1322</v>
      </c>
      <c r="E1544" s="56">
        <v>9702977.6400000006</v>
      </c>
      <c r="F1544" s="58" t="s">
        <v>196</v>
      </c>
      <c r="G1544" s="54" t="str">
        <f t="shared" si="23"/>
        <v>Vencido</v>
      </c>
      <c r="H1544" s="54" t="s">
        <v>1010</v>
      </c>
      <c r="I1544" s="59" t="s">
        <v>295</v>
      </c>
    </row>
    <row r="1545" spans="2:9" ht="15" customHeight="1" x14ac:dyDescent="0.25">
      <c r="B1545" s="55" t="s">
        <v>112</v>
      </c>
      <c r="C1545" s="56">
        <v>0</v>
      </c>
      <c r="D1545" s="57">
        <v>4000</v>
      </c>
      <c r="E1545" s="56">
        <v>29358480</v>
      </c>
      <c r="F1545" s="58" t="s">
        <v>435</v>
      </c>
      <c r="G1545" s="54" t="str">
        <f t="shared" si="23"/>
        <v>Vencido</v>
      </c>
      <c r="H1545" s="54" t="s">
        <v>1010</v>
      </c>
      <c r="I1545" s="59" t="s">
        <v>295</v>
      </c>
    </row>
    <row r="1546" spans="2:9" ht="15" customHeight="1" x14ac:dyDescent="0.25">
      <c r="B1546" s="55" t="s">
        <v>348</v>
      </c>
      <c r="C1546" s="56">
        <v>31324</v>
      </c>
      <c r="D1546" s="57">
        <v>0</v>
      </c>
      <c r="E1546" s="56">
        <v>31324</v>
      </c>
      <c r="F1546" s="58">
        <v>44838</v>
      </c>
      <c r="G1546" s="54" t="str">
        <f t="shared" si="23"/>
        <v>Vencido</v>
      </c>
      <c r="H1546" s="54" t="s">
        <v>1010</v>
      </c>
      <c r="I1546" s="59" t="s">
        <v>350</v>
      </c>
    </row>
    <row r="1547" spans="2:9" ht="15" customHeight="1" x14ac:dyDescent="0.25">
      <c r="B1547" s="55" t="s">
        <v>348</v>
      </c>
      <c r="C1547" s="56">
        <v>38000</v>
      </c>
      <c r="D1547" s="57">
        <v>0</v>
      </c>
      <c r="E1547" s="56">
        <v>38000</v>
      </c>
      <c r="F1547" s="58">
        <v>44838</v>
      </c>
      <c r="G1547" s="54" t="str">
        <f t="shared" si="23"/>
        <v>Vencido</v>
      </c>
      <c r="H1547" s="54" t="s">
        <v>1010</v>
      </c>
      <c r="I1547" s="59" t="s">
        <v>350</v>
      </c>
    </row>
    <row r="1548" spans="2:9" ht="15" customHeight="1" x14ac:dyDescent="0.25">
      <c r="B1548" s="55" t="s">
        <v>348</v>
      </c>
      <c r="C1548" s="56">
        <v>76000</v>
      </c>
      <c r="D1548" s="57">
        <v>0</v>
      </c>
      <c r="E1548" s="56">
        <v>76000</v>
      </c>
      <c r="F1548" s="58">
        <v>44849</v>
      </c>
      <c r="G1548" s="54" t="str">
        <f t="shared" si="23"/>
        <v>Vencido</v>
      </c>
      <c r="H1548" s="54" t="s">
        <v>1010</v>
      </c>
      <c r="I1548" s="59" t="s">
        <v>350</v>
      </c>
    </row>
    <row r="1549" spans="2:9" ht="15" customHeight="1" x14ac:dyDescent="0.25">
      <c r="B1549" s="55" t="s">
        <v>348</v>
      </c>
      <c r="C1549" s="56">
        <v>72000</v>
      </c>
      <c r="D1549" s="57">
        <v>0</v>
      </c>
      <c r="E1549" s="56">
        <v>72000</v>
      </c>
      <c r="F1549" s="58">
        <v>44858</v>
      </c>
      <c r="G1549" s="54" t="str">
        <f t="shared" si="23"/>
        <v>Vencido</v>
      </c>
      <c r="H1549" s="54" t="s">
        <v>1010</v>
      </c>
      <c r="I1549" s="59" t="s">
        <v>350</v>
      </c>
    </row>
    <row r="1550" spans="2:9" ht="15" customHeight="1" x14ac:dyDescent="0.25">
      <c r="B1550" s="55" t="s">
        <v>348</v>
      </c>
      <c r="C1550" s="56">
        <v>46200</v>
      </c>
      <c r="D1550" s="57">
        <v>0</v>
      </c>
      <c r="E1550" s="56">
        <v>46200</v>
      </c>
      <c r="F1550" s="58">
        <v>44858</v>
      </c>
      <c r="G1550" s="54" t="str">
        <f t="shared" si="23"/>
        <v>Vencido</v>
      </c>
      <c r="H1550" s="54" t="s">
        <v>1010</v>
      </c>
      <c r="I1550" s="59" t="s">
        <v>350</v>
      </c>
    </row>
    <row r="1551" spans="2:9" ht="15" customHeight="1" x14ac:dyDescent="0.25">
      <c r="B1551" s="55" t="s">
        <v>348</v>
      </c>
      <c r="C1551" s="56">
        <v>215000</v>
      </c>
      <c r="D1551" s="57">
        <v>0</v>
      </c>
      <c r="E1551" s="56">
        <v>215000</v>
      </c>
      <c r="F1551" s="58">
        <v>44859</v>
      </c>
      <c r="G1551" s="54" t="str">
        <f t="shared" si="23"/>
        <v>Vencido</v>
      </c>
      <c r="H1551" s="54" t="s">
        <v>1010</v>
      </c>
      <c r="I1551" s="59" t="s">
        <v>350</v>
      </c>
    </row>
    <row r="1552" spans="2:9" ht="15" customHeight="1" x14ac:dyDescent="0.25">
      <c r="B1552" s="55" t="s">
        <v>348</v>
      </c>
      <c r="C1552" s="56">
        <v>20000</v>
      </c>
      <c r="D1552" s="57">
        <v>0</v>
      </c>
      <c r="E1552" s="56">
        <v>20000</v>
      </c>
      <c r="F1552" s="58">
        <v>44862</v>
      </c>
      <c r="G1552" s="54" t="str">
        <f t="shared" ref="G1552:G1615" si="24">+IF((F1552-$C$6)&gt;0,"Vigente","Vencido")</f>
        <v>Vencido</v>
      </c>
      <c r="H1552" s="54" t="s">
        <v>1010</v>
      </c>
      <c r="I1552" s="59" t="s">
        <v>350</v>
      </c>
    </row>
    <row r="1553" spans="2:9" ht="15" customHeight="1" x14ac:dyDescent="0.25">
      <c r="B1553" s="55" t="s">
        <v>348</v>
      </c>
      <c r="C1553" s="56">
        <v>30000</v>
      </c>
      <c r="D1553" s="57">
        <v>0</v>
      </c>
      <c r="E1553" s="56">
        <v>30000</v>
      </c>
      <c r="F1553" s="58">
        <v>45237</v>
      </c>
      <c r="G1553" s="54" t="str">
        <f t="shared" si="24"/>
        <v>Vigente</v>
      </c>
      <c r="H1553" s="54" t="s">
        <v>1010</v>
      </c>
      <c r="I1553" s="59" t="s">
        <v>350</v>
      </c>
    </row>
    <row r="1554" spans="2:9" ht="15" customHeight="1" x14ac:dyDescent="0.25">
      <c r="B1554" s="55" t="s">
        <v>348</v>
      </c>
      <c r="C1554" s="56">
        <v>108000</v>
      </c>
      <c r="D1554" s="57">
        <v>0</v>
      </c>
      <c r="E1554" s="56">
        <v>108000</v>
      </c>
      <c r="F1554" s="58">
        <v>44873</v>
      </c>
      <c r="G1554" s="54" t="str">
        <f t="shared" si="24"/>
        <v>Vencido</v>
      </c>
      <c r="H1554" s="54" t="s">
        <v>1010</v>
      </c>
      <c r="I1554" s="59" t="s">
        <v>350</v>
      </c>
    </row>
    <row r="1555" spans="2:9" ht="15" customHeight="1" x14ac:dyDescent="0.25">
      <c r="B1555" s="55" t="s">
        <v>348</v>
      </c>
      <c r="C1555" s="56">
        <v>24000</v>
      </c>
      <c r="D1555" s="57">
        <v>0</v>
      </c>
      <c r="E1555" s="56">
        <v>24000</v>
      </c>
      <c r="F1555" s="58">
        <v>44920</v>
      </c>
      <c r="G1555" s="54" t="str">
        <f t="shared" si="24"/>
        <v>Vencido</v>
      </c>
      <c r="H1555" s="54" t="s">
        <v>1010</v>
      </c>
      <c r="I1555" s="59" t="s">
        <v>350</v>
      </c>
    </row>
    <row r="1556" spans="2:9" ht="15" customHeight="1" x14ac:dyDescent="0.25">
      <c r="B1556" s="55" t="s">
        <v>348</v>
      </c>
      <c r="C1556" s="56">
        <v>7000</v>
      </c>
      <c r="D1556" s="57">
        <v>0</v>
      </c>
      <c r="E1556" s="56">
        <v>7000</v>
      </c>
      <c r="F1556" s="58">
        <v>44890</v>
      </c>
      <c r="G1556" s="54" t="str">
        <f t="shared" si="24"/>
        <v>Vencido</v>
      </c>
      <c r="H1556" s="54" t="s">
        <v>1010</v>
      </c>
      <c r="I1556" s="59" t="s">
        <v>350</v>
      </c>
    </row>
    <row r="1557" spans="2:9" ht="15" customHeight="1" x14ac:dyDescent="0.25">
      <c r="B1557" s="55" t="s">
        <v>348</v>
      </c>
      <c r="C1557" s="56">
        <v>33000</v>
      </c>
      <c r="D1557" s="57">
        <v>0</v>
      </c>
      <c r="E1557" s="56">
        <v>33000</v>
      </c>
      <c r="F1557" s="58">
        <v>44924</v>
      </c>
      <c r="G1557" s="54" t="str">
        <f t="shared" si="24"/>
        <v>Vencido</v>
      </c>
      <c r="H1557" s="54" t="s">
        <v>1010</v>
      </c>
      <c r="I1557" s="59" t="s">
        <v>350</v>
      </c>
    </row>
    <row r="1558" spans="2:9" ht="15" customHeight="1" x14ac:dyDescent="0.25">
      <c r="B1558" s="55" t="s">
        <v>348</v>
      </c>
      <c r="C1558" s="56">
        <v>14000</v>
      </c>
      <c r="D1558" s="57">
        <v>0</v>
      </c>
      <c r="E1558" s="56">
        <v>14000</v>
      </c>
      <c r="F1558" s="58">
        <v>44894</v>
      </c>
      <c r="G1558" s="54" t="str">
        <f t="shared" si="24"/>
        <v>Vencido</v>
      </c>
      <c r="H1558" s="54" t="s">
        <v>1010</v>
      </c>
      <c r="I1558" s="59" t="s">
        <v>350</v>
      </c>
    </row>
    <row r="1559" spans="2:9" ht="15" customHeight="1" x14ac:dyDescent="0.25">
      <c r="B1559" s="55" t="s">
        <v>348</v>
      </c>
      <c r="C1559" s="56">
        <v>193024</v>
      </c>
      <c r="D1559" s="57">
        <v>0</v>
      </c>
      <c r="E1559" s="56">
        <v>193024</v>
      </c>
      <c r="F1559" s="58">
        <v>44905</v>
      </c>
      <c r="G1559" s="54" t="str">
        <f t="shared" si="24"/>
        <v>Vencido</v>
      </c>
      <c r="H1559" s="54" t="s">
        <v>1010</v>
      </c>
      <c r="I1559" s="59" t="s">
        <v>350</v>
      </c>
    </row>
    <row r="1560" spans="2:9" ht="15" customHeight="1" x14ac:dyDescent="0.25">
      <c r="B1560" s="55" t="s">
        <v>348</v>
      </c>
      <c r="C1560" s="56">
        <v>25000</v>
      </c>
      <c r="D1560" s="57">
        <v>0</v>
      </c>
      <c r="E1560" s="56">
        <v>25000</v>
      </c>
      <c r="F1560" s="58">
        <v>44905</v>
      </c>
      <c r="G1560" s="54" t="str">
        <f t="shared" si="24"/>
        <v>Vencido</v>
      </c>
      <c r="H1560" s="54" t="s">
        <v>1010</v>
      </c>
      <c r="I1560" s="59" t="s">
        <v>350</v>
      </c>
    </row>
    <row r="1561" spans="2:9" ht="15" customHeight="1" x14ac:dyDescent="0.25">
      <c r="B1561" s="55" t="s">
        <v>348</v>
      </c>
      <c r="C1561" s="56">
        <v>25000</v>
      </c>
      <c r="D1561" s="57">
        <v>0</v>
      </c>
      <c r="E1561" s="56">
        <v>25000</v>
      </c>
      <c r="F1561" s="58">
        <v>44914</v>
      </c>
      <c r="G1561" s="54" t="str">
        <f t="shared" si="24"/>
        <v>Vencido</v>
      </c>
      <c r="H1561" s="54" t="s">
        <v>1010</v>
      </c>
      <c r="I1561" s="59" t="s">
        <v>350</v>
      </c>
    </row>
    <row r="1562" spans="2:9" ht="15" customHeight="1" x14ac:dyDescent="0.25">
      <c r="B1562" s="55" t="s">
        <v>348</v>
      </c>
      <c r="C1562" s="56">
        <v>48000</v>
      </c>
      <c r="D1562" s="57">
        <v>0</v>
      </c>
      <c r="E1562" s="56">
        <v>48000</v>
      </c>
      <c r="F1562" s="58">
        <v>44915</v>
      </c>
      <c r="G1562" s="54" t="str">
        <f t="shared" si="24"/>
        <v>Vencido</v>
      </c>
      <c r="H1562" s="54" t="s">
        <v>1010</v>
      </c>
      <c r="I1562" s="59" t="s">
        <v>350</v>
      </c>
    </row>
    <row r="1563" spans="2:9" ht="15" customHeight="1" x14ac:dyDescent="0.25">
      <c r="B1563" s="55" t="s">
        <v>348</v>
      </c>
      <c r="C1563" s="56">
        <v>18000</v>
      </c>
      <c r="D1563" s="57">
        <v>0</v>
      </c>
      <c r="E1563" s="56">
        <v>18000</v>
      </c>
      <c r="F1563" s="58">
        <v>44922</v>
      </c>
      <c r="G1563" s="54" t="str">
        <f t="shared" si="24"/>
        <v>Vencido</v>
      </c>
      <c r="H1563" s="54" t="s">
        <v>1010</v>
      </c>
      <c r="I1563" s="59" t="s">
        <v>350</v>
      </c>
    </row>
    <row r="1564" spans="2:9" ht="15" customHeight="1" x14ac:dyDescent="0.25">
      <c r="B1564" s="55" t="s">
        <v>254</v>
      </c>
      <c r="C1564" s="56">
        <v>0</v>
      </c>
      <c r="D1564" s="57">
        <v>1470</v>
      </c>
      <c r="E1564" s="56">
        <v>10789241.4</v>
      </c>
      <c r="F1564" s="58" t="s">
        <v>433</v>
      </c>
      <c r="G1564" s="54" t="str">
        <f t="shared" si="24"/>
        <v>Vigente</v>
      </c>
      <c r="H1564" s="54" t="s">
        <v>1010</v>
      </c>
      <c r="I1564" s="59" t="s">
        <v>295</v>
      </c>
    </row>
    <row r="1565" spans="2:9" ht="15" customHeight="1" x14ac:dyDescent="0.25">
      <c r="B1565" s="55" t="s">
        <v>254</v>
      </c>
      <c r="C1565" s="56">
        <v>0</v>
      </c>
      <c r="D1565" s="57">
        <v>11457.93</v>
      </c>
      <c r="E1565" s="56">
        <v>84096852.1866</v>
      </c>
      <c r="F1565" s="58" t="s">
        <v>433</v>
      </c>
      <c r="G1565" s="54" t="str">
        <f t="shared" si="24"/>
        <v>Vigente</v>
      </c>
      <c r="H1565" s="54" t="s">
        <v>1010</v>
      </c>
      <c r="I1565" s="59" t="s">
        <v>295</v>
      </c>
    </row>
    <row r="1566" spans="2:9" ht="15" customHeight="1" x14ac:dyDescent="0.25">
      <c r="B1566" s="55" t="s">
        <v>254</v>
      </c>
      <c r="C1566" s="56">
        <v>0</v>
      </c>
      <c r="D1566" s="57">
        <v>5719.72</v>
      </c>
      <c r="E1566" s="56">
        <v>41980571.306400001</v>
      </c>
      <c r="F1566" s="58" t="s">
        <v>433</v>
      </c>
      <c r="G1566" s="54" t="str">
        <f t="shared" si="24"/>
        <v>Vigente</v>
      </c>
      <c r="H1566" s="54" t="s">
        <v>1010</v>
      </c>
      <c r="I1566" s="59" t="s">
        <v>295</v>
      </c>
    </row>
    <row r="1567" spans="2:9" ht="15" customHeight="1" x14ac:dyDescent="0.25">
      <c r="B1567" s="55" t="s">
        <v>254</v>
      </c>
      <c r="C1567" s="56">
        <v>0</v>
      </c>
      <c r="D1567" s="57">
        <v>2674.41</v>
      </c>
      <c r="E1567" s="56">
        <v>19629153.124199998</v>
      </c>
      <c r="F1567" s="58" t="s">
        <v>466</v>
      </c>
      <c r="G1567" s="54" t="str">
        <f t="shared" si="24"/>
        <v>Vencido</v>
      </c>
      <c r="H1567" s="54" t="s">
        <v>1010</v>
      </c>
      <c r="I1567" s="59" t="s">
        <v>295</v>
      </c>
    </row>
    <row r="1568" spans="2:9" ht="15" customHeight="1" x14ac:dyDescent="0.25">
      <c r="B1568" s="55" t="s">
        <v>254</v>
      </c>
      <c r="C1568" s="56">
        <v>0</v>
      </c>
      <c r="D1568" s="57">
        <v>7432.05</v>
      </c>
      <c r="E1568" s="56">
        <v>54548422.821000002</v>
      </c>
      <c r="F1568" s="58" t="s">
        <v>433</v>
      </c>
      <c r="G1568" s="54" t="str">
        <f t="shared" si="24"/>
        <v>Vigente</v>
      </c>
      <c r="H1568" s="54" t="s">
        <v>1010</v>
      </c>
      <c r="I1568" s="59" t="s">
        <v>295</v>
      </c>
    </row>
    <row r="1569" spans="2:9" ht="15" customHeight="1" x14ac:dyDescent="0.25">
      <c r="B1569" s="55" t="s">
        <v>254</v>
      </c>
      <c r="C1569" s="56">
        <v>0</v>
      </c>
      <c r="D1569" s="57">
        <v>2903</v>
      </c>
      <c r="E1569" s="56">
        <v>21306916.859999999</v>
      </c>
      <c r="F1569" s="58" t="s">
        <v>466</v>
      </c>
      <c r="G1569" s="54" t="str">
        <f t="shared" si="24"/>
        <v>Vencido</v>
      </c>
      <c r="H1569" s="54" t="s">
        <v>1010</v>
      </c>
      <c r="I1569" s="59" t="s">
        <v>295</v>
      </c>
    </row>
    <row r="1570" spans="2:9" ht="15" customHeight="1" x14ac:dyDescent="0.25">
      <c r="B1570" s="55" t="s">
        <v>254</v>
      </c>
      <c r="C1570" s="56">
        <v>0</v>
      </c>
      <c r="D1570" s="57">
        <v>6774.77</v>
      </c>
      <c r="E1570" s="56">
        <v>49724237.387400001</v>
      </c>
      <c r="F1570" s="58" t="s">
        <v>433</v>
      </c>
      <c r="G1570" s="54" t="str">
        <f t="shared" si="24"/>
        <v>Vigente</v>
      </c>
      <c r="H1570" s="54" t="s">
        <v>1010</v>
      </c>
      <c r="I1570" s="59" t="s">
        <v>295</v>
      </c>
    </row>
    <row r="1571" spans="2:9" ht="15" customHeight="1" x14ac:dyDescent="0.25">
      <c r="B1571" s="55" t="s">
        <v>254</v>
      </c>
      <c r="C1571" s="56">
        <v>0</v>
      </c>
      <c r="D1571" s="57">
        <v>70</v>
      </c>
      <c r="E1571" s="56">
        <v>513773.39999999997</v>
      </c>
      <c r="F1571" s="58" t="s">
        <v>662</v>
      </c>
      <c r="G1571" s="54" t="str">
        <f t="shared" si="24"/>
        <v>Vencido</v>
      </c>
      <c r="H1571" s="54" t="s">
        <v>1010</v>
      </c>
      <c r="I1571" s="59" t="s">
        <v>295</v>
      </c>
    </row>
    <row r="1572" spans="2:9" ht="15" customHeight="1" x14ac:dyDescent="0.25">
      <c r="B1572" s="55" t="s">
        <v>254</v>
      </c>
      <c r="C1572" s="56">
        <v>0</v>
      </c>
      <c r="D1572" s="57">
        <v>2838</v>
      </c>
      <c r="E1572" s="56">
        <v>20829841.559999999</v>
      </c>
      <c r="F1572" s="58" t="s">
        <v>434</v>
      </c>
      <c r="G1572" s="54" t="str">
        <f t="shared" si="24"/>
        <v>Vigente</v>
      </c>
      <c r="H1572" s="54" t="s">
        <v>1010</v>
      </c>
      <c r="I1572" s="59" t="s">
        <v>295</v>
      </c>
    </row>
    <row r="1573" spans="2:9" ht="15" customHeight="1" x14ac:dyDescent="0.25">
      <c r="B1573" s="55" t="s">
        <v>254</v>
      </c>
      <c r="C1573" s="56">
        <v>0</v>
      </c>
      <c r="D1573" s="57">
        <v>1217</v>
      </c>
      <c r="E1573" s="56">
        <v>8932317.5399999991</v>
      </c>
      <c r="F1573" s="58" t="s">
        <v>466</v>
      </c>
      <c r="G1573" s="54" t="str">
        <f t="shared" si="24"/>
        <v>Vencido</v>
      </c>
      <c r="H1573" s="54" t="s">
        <v>1010</v>
      </c>
      <c r="I1573" s="59" t="s">
        <v>295</v>
      </c>
    </row>
    <row r="1574" spans="2:9" ht="15" customHeight="1" x14ac:dyDescent="0.25">
      <c r="B1574" s="55" t="s">
        <v>254</v>
      </c>
      <c r="C1574" s="56">
        <v>0</v>
      </c>
      <c r="D1574" s="57">
        <v>2916</v>
      </c>
      <c r="E1574" s="56">
        <v>21402331.919999998</v>
      </c>
      <c r="F1574" s="58" t="s">
        <v>466</v>
      </c>
      <c r="G1574" s="54" t="str">
        <f t="shared" si="24"/>
        <v>Vencido</v>
      </c>
      <c r="H1574" s="54" t="s">
        <v>1010</v>
      </c>
      <c r="I1574" s="59" t="s">
        <v>295</v>
      </c>
    </row>
    <row r="1575" spans="2:9" ht="15" customHeight="1" x14ac:dyDescent="0.25">
      <c r="B1575" s="55" t="s">
        <v>254</v>
      </c>
      <c r="C1575" s="56">
        <v>0</v>
      </c>
      <c r="D1575" s="57">
        <v>6804.94</v>
      </c>
      <c r="E1575" s="56">
        <v>49945673.722799994</v>
      </c>
      <c r="F1575" s="58" t="s">
        <v>433</v>
      </c>
      <c r="G1575" s="54" t="str">
        <f t="shared" si="24"/>
        <v>Vigente</v>
      </c>
      <c r="H1575" s="54" t="s">
        <v>1010</v>
      </c>
      <c r="I1575" s="59" t="s">
        <v>295</v>
      </c>
    </row>
    <row r="1576" spans="2:9" ht="15" customHeight="1" x14ac:dyDescent="0.25">
      <c r="B1576" s="55" t="s">
        <v>254</v>
      </c>
      <c r="C1576" s="56">
        <v>0</v>
      </c>
      <c r="D1576" s="57">
        <v>2163</v>
      </c>
      <c r="E1576" s="56">
        <v>15875598.060000001</v>
      </c>
      <c r="F1576" s="58" t="s">
        <v>435</v>
      </c>
      <c r="G1576" s="54" t="str">
        <f t="shared" si="24"/>
        <v>Vencido</v>
      </c>
      <c r="H1576" s="54" t="s">
        <v>1010</v>
      </c>
      <c r="I1576" s="59" t="s">
        <v>295</v>
      </c>
    </row>
    <row r="1577" spans="2:9" ht="15" customHeight="1" x14ac:dyDescent="0.25">
      <c r="B1577" s="55" t="s">
        <v>254</v>
      </c>
      <c r="C1577" s="56">
        <v>0</v>
      </c>
      <c r="D1577" s="57">
        <v>5047</v>
      </c>
      <c r="E1577" s="56">
        <v>37043062.140000001</v>
      </c>
      <c r="F1577" s="58" t="s">
        <v>434</v>
      </c>
      <c r="G1577" s="54" t="str">
        <f t="shared" si="24"/>
        <v>Vigente</v>
      </c>
      <c r="H1577" s="54" t="s">
        <v>1010</v>
      </c>
      <c r="I1577" s="59" t="s">
        <v>295</v>
      </c>
    </row>
    <row r="1578" spans="2:9" ht="15" customHeight="1" x14ac:dyDescent="0.25">
      <c r="B1578" s="55" t="s">
        <v>254</v>
      </c>
      <c r="C1578" s="56">
        <v>0</v>
      </c>
      <c r="D1578" s="57">
        <v>4320.58</v>
      </c>
      <c r="E1578" s="56">
        <v>31711415.3796</v>
      </c>
      <c r="F1578" s="58" t="s">
        <v>434</v>
      </c>
      <c r="G1578" s="54" t="str">
        <f t="shared" si="24"/>
        <v>Vigente</v>
      </c>
      <c r="H1578" s="54" t="s">
        <v>1010</v>
      </c>
      <c r="I1578" s="59" t="s">
        <v>295</v>
      </c>
    </row>
    <row r="1579" spans="2:9" ht="15" customHeight="1" x14ac:dyDescent="0.25">
      <c r="B1579" s="55" t="s">
        <v>254</v>
      </c>
      <c r="C1579" s="56">
        <v>0</v>
      </c>
      <c r="D1579" s="57">
        <v>1852</v>
      </c>
      <c r="E1579" s="56">
        <v>13592976.24</v>
      </c>
      <c r="F1579" s="58" t="s">
        <v>435</v>
      </c>
      <c r="G1579" s="54" t="str">
        <f t="shared" si="24"/>
        <v>Vencido</v>
      </c>
      <c r="H1579" s="54" t="s">
        <v>1010</v>
      </c>
      <c r="I1579" s="59" t="s">
        <v>295</v>
      </c>
    </row>
    <row r="1580" spans="2:9" ht="15" customHeight="1" x14ac:dyDescent="0.25">
      <c r="B1580" s="55" t="s">
        <v>254</v>
      </c>
      <c r="C1580" s="56">
        <v>0</v>
      </c>
      <c r="D1580" s="57">
        <v>3112</v>
      </c>
      <c r="E1580" s="56">
        <v>22840897.440000001</v>
      </c>
      <c r="F1580" s="58" t="s">
        <v>434</v>
      </c>
      <c r="G1580" s="54" t="str">
        <f t="shared" si="24"/>
        <v>Vigente</v>
      </c>
      <c r="H1580" s="54" t="s">
        <v>1010</v>
      </c>
      <c r="I1580" s="59" t="s">
        <v>295</v>
      </c>
    </row>
    <row r="1581" spans="2:9" ht="15" customHeight="1" x14ac:dyDescent="0.25">
      <c r="B1581" s="55" t="s">
        <v>254</v>
      </c>
      <c r="C1581" s="56">
        <v>0</v>
      </c>
      <c r="D1581" s="57">
        <v>1333</v>
      </c>
      <c r="E1581" s="56">
        <v>9783713.459999999</v>
      </c>
      <c r="F1581" s="58" t="s">
        <v>435</v>
      </c>
      <c r="G1581" s="54" t="str">
        <f t="shared" si="24"/>
        <v>Vencido</v>
      </c>
      <c r="H1581" s="54" t="s">
        <v>1010</v>
      </c>
      <c r="I1581" s="59" t="s">
        <v>295</v>
      </c>
    </row>
    <row r="1582" spans="2:9" ht="15" customHeight="1" x14ac:dyDescent="0.25">
      <c r="B1582" s="55" t="s">
        <v>113</v>
      </c>
      <c r="C1582" s="56">
        <v>3840000</v>
      </c>
      <c r="D1582" s="57">
        <v>0</v>
      </c>
      <c r="E1582" s="56">
        <v>3840000</v>
      </c>
      <c r="F1582" s="58">
        <v>43484</v>
      </c>
      <c r="G1582" s="54" t="str">
        <f t="shared" si="24"/>
        <v>Vencido</v>
      </c>
      <c r="H1582" s="54" t="s">
        <v>1010</v>
      </c>
      <c r="I1582" s="59" t="s">
        <v>197</v>
      </c>
    </row>
    <row r="1583" spans="2:9" ht="15" customHeight="1" x14ac:dyDescent="0.25">
      <c r="B1583" s="55" t="s">
        <v>114</v>
      </c>
      <c r="C1583" s="56">
        <v>180000</v>
      </c>
      <c r="D1583" s="57">
        <v>0</v>
      </c>
      <c r="E1583" s="56">
        <v>180000</v>
      </c>
      <c r="F1583" s="58">
        <v>44865</v>
      </c>
      <c r="G1583" s="54" t="str">
        <f t="shared" si="24"/>
        <v>Vencido</v>
      </c>
      <c r="H1583" s="54" t="s">
        <v>1010</v>
      </c>
      <c r="I1583" s="59" t="s">
        <v>197</v>
      </c>
    </row>
    <row r="1584" spans="2:9" ht="15" customHeight="1" x14ac:dyDescent="0.25">
      <c r="B1584" s="55" t="s">
        <v>663</v>
      </c>
      <c r="C1584" s="56">
        <v>1400000</v>
      </c>
      <c r="D1584" s="57">
        <v>0</v>
      </c>
      <c r="E1584" s="56">
        <v>1400000</v>
      </c>
      <c r="F1584" s="58">
        <v>44956</v>
      </c>
      <c r="G1584" s="54" t="str">
        <f t="shared" si="24"/>
        <v>Vigente</v>
      </c>
      <c r="H1584" s="54" t="s">
        <v>1010</v>
      </c>
      <c r="I1584" s="59" t="s">
        <v>350</v>
      </c>
    </row>
    <row r="1585" spans="2:9" ht="15" customHeight="1" x14ac:dyDescent="0.25">
      <c r="B1585" s="55" t="s">
        <v>115</v>
      </c>
      <c r="C1585" s="56">
        <v>200</v>
      </c>
      <c r="D1585" s="57">
        <v>0</v>
      </c>
      <c r="E1585" s="56">
        <v>200</v>
      </c>
      <c r="F1585" s="58">
        <v>44281</v>
      </c>
      <c r="G1585" s="54" t="str">
        <f t="shared" si="24"/>
        <v>Vencido</v>
      </c>
      <c r="H1585" s="54" t="s">
        <v>1010</v>
      </c>
      <c r="I1585" s="59" t="s">
        <v>197</v>
      </c>
    </row>
    <row r="1586" spans="2:9" ht="15" customHeight="1" x14ac:dyDescent="0.25">
      <c r="B1586" s="55" t="s">
        <v>115</v>
      </c>
      <c r="C1586" s="56">
        <v>5766</v>
      </c>
      <c r="D1586" s="57">
        <v>0</v>
      </c>
      <c r="E1586" s="56">
        <v>5766</v>
      </c>
      <c r="F1586" s="58">
        <v>44309</v>
      </c>
      <c r="G1586" s="54" t="str">
        <f t="shared" si="24"/>
        <v>Vencido</v>
      </c>
      <c r="H1586" s="54" t="s">
        <v>1010</v>
      </c>
      <c r="I1586" s="59" t="s">
        <v>197</v>
      </c>
    </row>
    <row r="1587" spans="2:9" ht="15" customHeight="1" x14ac:dyDescent="0.25">
      <c r="B1587" s="55" t="s">
        <v>116</v>
      </c>
      <c r="C1587" s="56">
        <v>800000</v>
      </c>
      <c r="D1587" s="57">
        <v>0</v>
      </c>
      <c r="E1587" s="56">
        <v>800000</v>
      </c>
      <c r="F1587" s="58">
        <v>44916</v>
      </c>
      <c r="G1587" s="54" t="str">
        <f t="shared" si="24"/>
        <v>Vencido</v>
      </c>
      <c r="H1587" s="54" t="s">
        <v>1010</v>
      </c>
      <c r="I1587" s="59" t="s">
        <v>197</v>
      </c>
    </row>
    <row r="1588" spans="2:9" ht="15" customHeight="1" x14ac:dyDescent="0.25">
      <c r="B1588" s="55" t="s">
        <v>116</v>
      </c>
      <c r="C1588" s="56">
        <v>400000</v>
      </c>
      <c r="D1588" s="57">
        <v>0</v>
      </c>
      <c r="E1588" s="56">
        <v>400000</v>
      </c>
      <c r="F1588" s="58">
        <v>44936</v>
      </c>
      <c r="G1588" s="54" t="str">
        <f t="shared" si="24"/>
        <v>Vigente</v>
      </c>
      <c r="H1588" s="54" t="s">
        <v>1010</v>
      </c>
      <c r="I1588" s="59" t="s">
        <v>197</v>
      </c>
    </row>
    <row r="1589" spans="2:9" ht="15" customHeight="1" x14ac:dyDescent="0.25">
      <c r="B1589" s="55" t="s">
        <v>255</v>
      </c>
      <c r="C1589" s="56">
        <v>0</v>
      </c>
      <c r="D1589" s="57">
        <v>162.96</v>
      </c>
      <c r="E1589" s="56">
        <v>1196064.4752</v>
      </c>
      <c r="F1589" s="58" t="s">
        <v>664</v>
      </c>
      <c r="G1589" s="54" t="str">
        <f t="shared" si="24"/>
        <v>Vencido</v>
      </c>
      <c r="H1589" s="54" t="s">
        <v>1010</v>
      </c>
      <c r="I1589" s="59" t="s">
        <v>295</v>
      </c>
    </row>
    <row r="1590" spans="2:9" ht="15" customHeight="1" x14ac:dyDescent="0.25">
      <c r="B1590" s="55" t="s">
        <v>255</v>
      </c>
      <c r="C1590" s="56">
        <v>0</v>
      </c>
      <c r="D1590" s="57">
        <v>1084</v>
      </c>
      <c r="E1590" s="56">
        <v>7956148.0800000001</v>
      </c>
      <c r="F1590" s="58" t="s">
        <v>664</v>
      </c>
      <c r="G1590" s="54" t="str">
        <f t="shared" si="24"/>
        <v>Vencido</v>
      </c>
      <c r="H1590" s="54" t="s">
        <v>1010</v>
      </c>
      <c r="I1590" s="59" t="s">
        <v>295</v>
      </c>
    </row>
    <row r="1591" spans="2:9" ht="15" customHeight="1" x14ac:dyDescent="0.25">
      <c r="B1591" s="55" t="s">
        <v>255</v>
      </c>
      <c r="C1591" s="56">
        <v>0</v>
      </c>
      <c r="D1591" s="57">
        <v>1312.04</v>
      </c>
      <c r="E1591" s="56">
        <v>9629875.0247999988</v>
      </c>
      <c r="F1591" s="58" t="s">
        <v>664</v>
      </c>
      <c r="G1591" s="54" t="str">
        <f t="shared" si="24"/>
        <v>Vencido</v>
      </c>
      <c r="H1591" s="54" t="s">
        <v>1010</v>
      </c>
      <c r="I1591" s="59" t="s">
        <v>295</v>
      </c>
    </row>
    <row r="1592" spans="2:9" ht="15" customHeight="1" x14ac:dyDescent="0.25">
      <c r="B1592" s="55" t="s">
        <v>255</v>
      </c>
      <c r="C1592" s="56">
        <v>0</v>
      </c>
      <c r="D1592" s="57">
        <v>2849.8</v>
      </c>
      <c r="E1592" s="56">
        <v>20916449.076000001</v>
      </c>
      <c r="F1592" s="58" t="s">
        <v>664</v>
      </c>
      <c r="G1592" s="54" t="str">
        <f t="shared" si="24"/>
        <v>Vencido</v>
      </c>
      <c r="H1592" s="54" t="s">
        <v>1010</v>
      </c>
      <c r="I1592" s="59" t="s">
        <v>295</v>
      </c>
    </row>
    <row r="1593" spans="2:9" ht="15" customHeight="1" x14ac:dyDescent="0.25">
      <c r="B1593" s="55" t="s">
        <v>117</v>
      </c>
      <c r="C1593" s="56">
        <v>750000</v>
      </c>
      <c r="D1593" s="57">
        <v>0</v>
      </c>
      <c r="E1593" s="56">
        <v>750000</v>
      </c>
      <c r="F1593" s="58">
        <v>44856</v>
      </c>
      <c r="G1593" s="54" t="str">
        <f t="shared" si="24"/>
        <v>Vencido</v>
      </c>
      <c r="H1593" s="54" t="s">
        <v>1010</v>
      </c>
      <c r="I1593" s="59" t="s">
        <v>350</v>
      </c>
    </row>
    <row r="1594" spans="2:9" ht="15" customHeight="1" x14ac:dyDescent="0.25">
      <c r="B1594" s="55" t="s">
        <v>256</v>
      </c>
      <c r="C1594" s="56">
        <v>1037000</v>
      </c>
      <c r="D1594" s="57">
        <v>0</v>
      </c>
      <c r="E1594" s="56">
        <v>1037000</v>
      </c>
      <c r="F1594" s="58">
        <v>44890</v>
      </c>
      <c r="G1594" s="54" t="str">
        <f t="shared" si="24"/>
        <v>Vencido</v>
      </c>
      <c r="H1594" s="54" t="s">
        <v>1010</v>
      </c>
      <c r="I1594" s="59" t="s">
        <v>197</v>
      </c>
    </row>
    <row r="1595" spans="2:9" ht="15" customHeight="1" x14ac:dyDescent="0.25">
      <c r="B1595" s="55" t="s">
        <v>256</v>
      </c>
      <c r="C1595" s="56">
        <v>0</v>
      </c>
      <c r="D1595" s="57">
        <v>12221.7</v>
      </c>
      <c r="E1595" s="56">
        <v>89702633.754000008</v>
      </c>
      <c r="F1595" s="58" t="s">
        <v>433</v>
      </c>
      <c r="G1595" s="54" t="str">
        <f t="shared" si="24"/>
        <v>Vigente</v>
      </c>
      <c r="H1595" s="54" t="s">
        <v>1010</v>
      </c>
      <c r="I1595" s="59" t="s">
        <v>295</v>
      </c>
    </row>
    <row r="1596" spans="2:9" ht="15" customHeight="1" x14ac:dyDescent="0.25">
      <c r="B1596" s="55" t="s">
        <v>256</v>
      </c>
      <c r="C1596" s="56">
        <v>0</v>
      </c>
      <c r="D1596" s="57">
        <v>12077.27</v>
      </c>
      <c r="E1596" s="56">
        <v>88642572.437399998</v>
      </c>
      <c r="F1596" s="58" t="s">
        <v>433</v>
      </c>
      <c r="G1596" s="54" t="str">
        <f t="shared" si="24"/>
        <v>Vigente</v>
      </c>
      <c r="H1596" s="54" t="s">
        <v>1010</v>
      </c>
      <c r="I1596" s="59" t="s">
        <v>295</v>
      </c>
    </row>
    <row r="1597" spans="2:9" ht="15" customHeight="1" x14ac:dyDescent="0.25">
      <c r="B1597" s="55" t="s">
        <v>256</v>
      </c>
      <c r="C1597" s="56">
        <v>0</v>
      </c>
      <c r="D1597" s="57">
        <v>769</v>
      </c>
      <c r="E1597" s="56">
        <v>5644167.7800000003</v>
      </c>
      <c r="F1597" s="58" t="s">
        <v>433</v>
      </c>
      <c r="G1597" s="54" t="str">
        <f t="shared" si="24"/>
        <v>Vigente</v>
      </c>
      <c r="H1597" s="54" t="s">
        <v>1010</v>
      </c>
      <c r="I1597" s="59" t="s">
        <v>295</v>
      </c>
    </row>
    <row r="1598" spans="2:9" ht="15" customHeight="1" x14ac:dyDescent="0.25">
      <c r="B1598" s="55" t="s">
        <v>256</v>
      </c>
      <c r="C1598" s="56">
        <v>0</v>
      </c>
      <c r="D1598" s="57">
        <v>917.08</v>
      </c>
      <c r="E1598" s="56">
        <v>6731018.7096000006</v>
      </c>
      <c r="F1598" s="58" t="s">
        <v>433</v>
      </c>
      <c r="G1598" s="54" t="str">
        <f t="shared" si="24"/>
        <v>Vigente</v>
      </c>
      <c r="H1598" s="54" t="s">
        <v>1010</v>
      </c>
      <c r="I1598" s="59" t="s">
        <v>295</v>
      </c>
    </row>
    <row r="1599" spans="2:9" ht="15" customHeight="1" x14ac:dyDescent="0.25">
      <c r="B1599" s="55" t="s">
        <v>256</v>
      </c>
      <c r="C1599" s="56">
        <v>0</v>
      </c>
      <c r="D1599" s="57">
        <v>8635.5</v>
      </c>
      <c r="E1599" s="56">
        <v>63381288.509999998</v>
      </c>
      <c r="F1599" s="58" t="s">
        <v>434</v>
      </c>
      <c r="G1599" s="54" t="str">
        <f t="shared" si="24"/>
        <v>Vigente</v>
      </c>
      <c r="H1599" s="54" t="s">
        <v>1010</v>
      </c>
      <c r="I1599" s="59" t="s">
        <v>295</v>
      </c>
    </row>
    <row r="1600" spans="2:9" ht="15" customHeight="1" x14ac:dyDescent="0.25">
      <c r="B1600" s="55" t="s">
        <v>256</v>
      </c>
      <c r="C1600" s="56">
        <v>0</v>
      </c>
      <c r="D1600" s="57">
        <v>8876.77</v>
      </c>
      <c r="E1600" s="56">
        <v>65152118.627400003</v>
      </c>
      <c r="F1600" s="58" t="s">
        <v>434</v>
      </c>
      <c r="G1600" s="54" t="str">
        <f t="shared" si="24"/>
        <v>Vigente</v>
      </c>
      <c r="H1600" s="54" t="s">
        <v>1010</v>
      </c>
      <c r="I1600" s="59" t="s">
        <v>295</v>
      </c>
    </row>
    <row r="1601" spans="2:9" ht="15" customHeight="1" x14ac:dyDescent="0.25">
      <c r="B1601" s="55" t="s">
        <v>256</v>
      </c>
      <c r="C1601" s="56">
        <v>0</v>
      </c>
      <c r="D1601" s="57">
        <v>2516.39</v>
      </c>
      <c r="E1601" s="56">
        <v>18469346.371799998</v>
      </c>
      <c r="F1601" s="58" t="s">
        <v>466</v>
      </c>
      <c r="G1601" s="54" t="str">
        <f t="shared" si="24"/>
        <v>Vencido</v>
      </c>
      <c r="H1601" s="54" t="s">
        <v>1010</v>
      </c>
      <c r="I1601" s="59" t="s">
        <v>295</v>
      </c>
    </row>
    <row r="1602" spans="2:9" ht="15" customHeight="1" x14ac:dyDescent="0.25">
      <c r="B1602" s="55" t="s">
        <v>256</v>
      </c>
      <c r="C1602" s="56">
        <v>0</v>
      </c>
      <c r="D1602" s="57">
        <v>1779</v>
      </c>
      <c r="E1602" s="56">
        <v>13057183.98</v>
      </c>
      <c r="F1602" s="58" t="s">
        <v>434</v>
      </c>
      <c r="G1602" s="54" t="str">
        <f t="shared" si="24"/>
        <v>Vigente</v>
      </c>
      <c r="H1602" s="54" t="s">
        <v>1010</v>
      </c>
      <c r="I1602" s="59" t="s">
        <v>295</v>
      </c>
    </row>
    <row r="1603" spans="2:9" ht="15" customHeight="1" x14ac:dyDescent="0.25">
      <c r="B1603" s="55" t="s">
        <v>256</v>
      </c>
      <c r="C1603" s="56">
        <v>0</v>
      </c>
      <c r="D1603" s="57">
        <v>762</v>
      </c>
      <c r="E1603" s="56">
        <v>5592790.4399999995</v>
      </c>
      <c r="F1603" s="58" t="s">
        <v>466</v>
      </c>
      <c r="G1603" s="54" t="str">
        <f t="shared" si="24"/>
        <v>Vencido</v>
      </c>
      <c r="H1603" s="54" t="s">
        <v>1010</v>
      </c>
      <c r="I1603" s="59" t="s">
        <v>295</v>
      </c>
    </row>
    <row r="1604" spans="2:9" ht="15" customHeight="1" x14ac:dyDescent="0.25">
      <c r="B1604" s="55" t="s">
        <v>256</v>
      </c>
      <c r="C1604" s="56">
        <v>0</v>
      </c>
      <c r="D1604" s="57">
        <v>8672.76</v>
      </c>
      <c r="E1604" s="56">
        <v>63654762.751199998</v>
      </c>
      <c r="F1604" s="58" t="s">
        <v>433</v>
      </c>
      <c r="G1604" s="54" t="str">
        <f t="shared" si="24"/>
        <v>Vigente</v>
      </c>
      <c r="H1604" s="54" t="s">
        <v>1010</v>
      </c>
      <c r="I1604" s="59" t="s">
        <v>295</v>
      </c>
    </row>
    <row r="1605" spans="2:9" ht="15" customHeight="1" x14ac:dyDescent="0.25">
      <c r="B1605" s="55" t="s">
        <v>256</v>
      </c>
      <c r="C1605" s="56">
        <v>0</v>
      </c>
      <c r="D1605" s="57">
        <v>3717</v>
      </c>
      <c r="E1605" s="56">
        <v>27281367.539999999</v>
      </c>
      <c r="F1605" s="58" t="s">
        <v>196</v>
      </c>
      <c r="G1605" s="54" t="str">
        <f t="shared" si="24"/>
        <v>Vencido</v>
      </c>
      <c r="H1605" s="54" t="s">
        <v>1010</v>
      </c>
      <c r="I1605" s="59" t="s">
        <v>295</v>
      </c>
    </row>
    <row r="1606" spans="2:9" ht="15" customHeight="1" x14ac:dyDescent="0.25">
      <c r="B1606" s="55" t="s">
        <v>256</v>
      </c>
      <c r="C1606" s="56">
        <v>0</v>
      </c>
      <c r="D1606" s="57">
        <v>24926.17</v>
      </c>
      <c r="E1606" s="56">
        <v>182948615.8554</v>
      </c>
      <c r="F1606" s="58" t="s">
        <v>196</v>
      </c>
      <c r="G1606" s="54" t="str">
        <f t="shared" si="24"/>
        <v>Vencido</v>
      </c>
      <c r="H1606" s="54" t="s">
        <v>1010</v>
      </c>
      <c r="I1606" s="59" t="s">
        <v>295</v>
      </c>
    </row>
    <row r="1607" spans="2:9" ht="15" customHeight="1" x14ac:dyDescent="0.25">
      <c r="B1607" s="55" t="s">
        <v>256</v>
      </c>
      <c r="C1607" s="56">
        <v>0</v>
      </c>
      <c r="D1607" s="57">
        <v>58161.06</v>
      </c>
      <c r="E1607" s="56">
        <v>426880079.1972</v>
      </c>
      <c r="F1607" s="58" t="s">
        <v>434</v>
      </c>
      <c r="G1607" s="54" t="str">
        <f t="shared" si="24"/>
        <v>Vigente</v>
      </c>
      <c r="H1607" s="54" t="s">
        <v>1010</v>
      </c>
      <c r="I1607" s="59" t="s">
        <v>295</v>
      </c>
    </row>
    <row r="1608" spans="2:9" ht="15" customHeight="1" x14ac:dyDescent="0.25">
      <c r="B1608" s="55" t="s">
        <v>256</v>
      </c>
      <c r="C1608" s="56">
        <v>0</v>
      </c>
      <c r="D1608" s="57">
        <v>8137.1</v>
      </c>
      <c r="E1608" s="56">
        <v>59723221.902000003</v>
      </c>
      <c r="F1608" s="58" t="s">
        <v>434</v>
      </c>
      <c r="G1608" s="54" t="str">
        <f t="shared" si="24"/>
        <v>Vigente</v>
      </c>
      <c r="H1608" s="54" t="s">
        <v>1010</v>
      </c>
      <c r="I1608" s="59" t="s">
        <v>295</v>
      </c>
    </row>
    <row r="1609" spans="2:9" ht="15" customHeight="1" x14ac:dyDescent="0.25">
      <c r="B1609" s="55" t="s">
        <v>256</v>
      </c>
      <c r="C1609" s="56">
        <v>0</v>
      </c>
      <c r="D1609" s="57">
        <v>3487</v>
      </c>
      <c r="E1609" s="56">
        <v>25593254.940000001</v>
      </c>
      <c r="F1609" s="58" t="s">
        <v>435</v>
      </c>
      <c r="G1609" s="54" t="str">
        <f t="shared" si="24"/>
        <v>Vencido</v>
      </c>
      <c r="H1609" s="54" t="s">
        <v>1010</v>
      </c>
      <c r="I1609" s="59" t="s">
        <v>295</v>
      </c>
    </row>
    <row r="1610" spans="2:9" ht="15" customHeight="1" x14ac:dyDescent="0.25">
      <c r="B1610" s="55" t="s">
        <v>118</v>
      </c>
      <c r="C1610" s="56">
        <v>6342107</v>
      </c>
      <c r="D1610" s="57">
        <v>0</v>
      </c>
      <c r="E1610" s="56">
        <v>6342107</v>
      </c>
      <c r="F1610" s="58">
        <v>44507</v>
      </c>
      <c r="G1610" s="54" t="str">
        <f t="shared" si="24"/>
        <v>Vencido</v>
      </c>
      <c r="H1610" s="54" t="s">
        <v>1010</v>
      </c>
      <c r="I1610" s="59" t="s">
        <v>197</v>
      </c>
    </row>
    <row r="1611" spans="2:9" ht="15" customHeight="1" x14ac:dyDescent="0.25">
      <c r="B1611" s="55" t="s">
        <v>257</v>
      </c>
      <c r="C1611" s="56">
        <v>0</v>
      </c>
      <c r="D1611" s="57">
        <v>4724</v>
      </c>
      <c r="E1611" s="56">
        <v>34672364.880000003</v>
      </c>
      <c r="F1611" s="58" t="s">
        <v>433</v>
      </c>
      <c r="G1611" s="54" t="str">
        <f t="shared" si="24"/>
        <v>Vigente</v>
      </c>
      <c r="H1611" s="54" t="s">
        <v>1010</v>
      </c>
      <c r="I1611" s="59" t="s">
        <v>295</v>
      </c>
    </row>
    <row r="1612" spans="2:9" ht="15" customHeight="1" x14ac:dyDescent="0.25">
      <c r="B1612" s="55" t="s">
        <v>257</v>
      </c>
      <c r="C1612" s="56">
        <v>0</v>
      </c>
      <c r="D1612" s="57">
        <v>416.82</v>
      </c>
      <c r="E1612" s="56">
        <v>3059300.4084000001</v>
      </c>
      <c r="F1612" s="58" t="s">
        <v>442</v>
      </c>
      <c r="G1612" s="54" t="str">
        <f t="shared" si="24"/>
        <v>Vencido</v>
      </c>
      <c r="H1612" s="54" t="s">
        <v>1010</v>
      </c>
      <c r="I1612" s="59" t="s">
        <v>295</v>
      </c>
    </row>
    <row r="1613" spans="2:9" ht="15" customHeight="1" x14ac:dyDescent="0.25">
      <c r="B1613" s="55" t="s">
        <v>257</v>
      </c>
      <c r="C1613" s="56">
        <v>0</v>
      </c>
      <c r="D1613" s="57">
        <v>24179.54</v>
      </c>
      <c r="E1613" s="56">
        <v>177468635.3748</v>
      </c>
      <c r="F1613" s="58" t="s">
        <v>433</v>
      </c>
      <c r="G1613" s="54" t="str">
        <f t="shared" si="24"/>
        <v>Vigente</v>
      </c>
      <c r="H1613" s="54" t="s">
        <v>1010</v>
      </c>
      <c r="I1613" s="59" t="s">
        <v>295</v>
      </c>
    </row>
    <row r="1614" spans="2:9" ht="15" customHeight="1" x14ac:dyDescent="0.25">
      <c r="B1614" s="55" t="s">
        <v>257</v>
      </c>
      <c r="C1614" s="56">
        <v>0</v>
      </c>
      <c r="D1614" s="57">
        <v>23023.68</v>
      </c>
      <c r="E1614" s="56">
        <v>168985062.20159999</v>
      </c>
      <c r="F1614" s="58" t="s">
        <v>433</v>
      </c>
      <c r="G1614" s="54" t="str">
        <f t="shared" si="24"/>
        <v>Vigente</v>
      </c>
      <c r="H1614" s="54" t="s">
        <v>1010</v>
      </c>
      <c r="I1614" s="59" t="s">
        <v>295</v>
      </c>
    </row>
    <row r="1615" spans="2:9" ht="15" customHeight="1" x14ac:dyDescent="0.25">
      <c r="B1615" s="55" t="s">
        <v>257</v>
      </c>
      <c r="C1615" s="56">
        <v>0</v>
      </c>
      <c r="D1615" s="57">
        <v>2867</v>
      </c>
      <c r="E1615" s="56">
        <v>21042690.539999999</v>
      </c>
      <c r="F1615" s="58" t="s">
        <v>442</v>
      </c>
      <c r="G1615" s="54" t="str">
        <f t="shared" si="24"/>
        <v>Vencido</v>
      </c>
      <c r="H1615" s="54" t="s">
        <v>1010</v>
      </c>
      <c r="I1615" s="59" t="s">
        <v>295</v>
      </c>
    </row>
    <row r="1616" spans="2:9" ht="15" customHeight="1" x14ac:dyDescent="0.25">
      <c r="B1616" s="55" t="s">
        <v>257</v>
      </c>
      <c r="C1616" s="56">
        <v>0</v>
      </c>
      <c r="D1616" s="57">
        <v>4458.21</v>
      </c>
      <c r="E1616" s="56">
        <v>32721567.280200001</v>
      </c>
      <c r="F1616" s="58" t="s">
        <v>434</v>
      </c>
      <c r="G1616" s="54" t="str">
        <f t="shared" ref="G1616:G1679" si="25">+IF((F1616-$C$6)&gt;0,"Vigente","Vencido")</f>
        <v>Vigente</v>
      </c>
      <c r="H1616" s="54" t="s">
        <v>1010</v>
      </c>
      <c r="I1616" s="59" t="s">
        <v>295</v>
      </c>
    </row>
    <row r="1617" spans="2:9" ht="15" customHeight="1" x14ac:dyDescent="0.25">
      <c r="B1617" s="55" t="s">
        <v>257</v>
      </c>
      <c r="C1617" s="56">
        <v>0</v>
      </c>
      <c r="D1617" s="57">
        <v>1911</v>
      </c>
      <c r="E1617" s="56">
        <v>14026013.82</v>
      </c>
      <c r="F1617" s="58" t="s">
        <v>196</v>
      </c>
      <c r="G1617" s="54" t="str">
        <f t="shared" si="25"/>
        <v>Vencido</v>
      </c>
      <c r="H1617" s="54" t="s">
        <v>1010</v>
      </c>
      <c r="I1617" s="59" t="s">
        <v>295</v>
      </c>
    </row>
    <row r="1618" spans="2:9" ht="15" customHeight="1" x14ac:dyDescent="0.25">
      <c r="B1618" s="55" t="s">
        <v>257</v>
      </c>
      <c r="C1618" s="56">
        <v>0</v>
      </c>
      <c r="D1618" s="57">
        <v>15023.94</v>
      </c>
      <c r="E1618" s="56">
        <v>110270010.5028</v>
      </c>
      <c r="F1618" s="58" t="s">
        <v>434</v>
      </c>
      <c r="G1618" s="54" t="str">
        <f t="shared" si="25"/>
        <v>Vigente</v>
      </c>
      <c r="H1618" s="54" t="s">
        <v>1010</v>
      </c>
      <c r="I1618" s="59" t="s">
        <v>295</v>
      </c>
    </row>
    <row r="1619" spans="2:9" ht="15" customHeight="1" x14ac:dyDescent="0.25">
      <c r="B1619" s="55" t="s">
        <v>257</v>
      </c>
      <c r="C1619" s="56">
        <v>0</v>
      </c>
      <c r="D1619" s="57">
        <v>6439</v>
      </c>
      <c r="E1619" s="56">
        <v>47259813.18</v>
      </c>
      <c r="F1619" s="58" t="s">
        <v>435</v>
      </c>
      <c r="G1619" s="54" t="str">
        <f t="shared" si="25"/>
        <v>Vencido</v>
      </c>
      <c r="H1619" s="54" t="s">
        <v>1010</v>
      </c>
      <c r="I1619" s="59" t="s">
        <v>295</v>
      </c>
    </row>
    <row r="1620" spans="2:9" ht="15" customHeight="1" x14ac:dyDescent="0.25">
      <c r="B1620" s="55" t="s">
        <v>257</v>
      </c>
      <c r="C1620" s="56">
        <v>0</v>
      </c>
      <c r="D1620" s="57">
        <v>1959.9</v>
      </c>
      <c r="E1620" s="56">
        <v>14384921.238</v>
      </c>
      <c r="F1620" s="58" t="s">
        <v>435</v>
      </c>
      <c r="G1620" s="54" t="str">
        <f t="shared" si="25"/>
        <v>Vencido</v>
      </c>
      <c r="H1620" s="54" t="s">
        <v>1010</v>
      </c>
      <c r="I1620" s="59" t="s">
        <v>295</v>
      </c>
    </row>
    <row r="1621" spans="2:9" ht="15" customHeight="1" x14ac:dyDescent="0.25">
      <c r="B1621" s="55" t="s">
        <v>257</v>
      </c>
      <c r="C1621" s="56">
        <v>0</v>
      </c>
      <c r="D1621" s="57">
        <v>4573.0200000000004</v>
      </c>
      <c r="E1621" s="56">
        <v>33564229.0524</v>
      </c>
      <c r="F1621" s="58" t="s">
        <v>434</v>
      </c>
      <c r="G1621" s="54" t="str">
        <f t="shared" si="25"/>
        <v>Vigente</v>
      </c>
      <c r="H1621" s="54" t="s">
        <v>1010</v>
      </c>
      <c r="I1621" s="59" t="s">
        <v>295</v>
      </c>
    </row>
    <row r="1622" spans="2:9" ht="15" customHeight="1" x14ac:dyDescent="0.25">
      <c r="B1622" s="55" t="s">
        <v>258</v>
      </c>
      <c r="C1622" s="56">
        <v>0</v>
      </c>
      <c r="D1622" s="57">
        <v>4429.99</v>
      </c>
      <c r="E1622" s="56">
        <v>32514443.203799997</v>
      </c>
      <c r="F1622" s="58" t="s">
        <v>666</v>
      </c>
      <c r="G1622" s="54" t="str">
        <f t="shared" si="25"/>
        <v>Vencido</v>
      </c>
      <c r="H1622" s="54" t="s">
        <v>1010</v>
      </c>
      <c r="I1622" s="59" t="s">
        <v>295</v>
      </c>
    </row>
    <row r="1623" spans="2:9" ht="15" customHeight="1" x14ac:dyDescent="0.25">
      <c r="B1623" s="55" t="s">
        <v>259</v>
      </c>
      <c r="C1623" s="56">
        <v>0</v>
      </c>
      <c r="D1623" s="57">
        <v>898.91</v>
      </c>
      <c r="E1623" s="56">
        <v>6597657.8141999999</v>
      </c>
      <c r="F1623" s="58" t="s">
        <v>614</v>
      </c>
      <c r="G1623" s="54" t="str">
        <f t="shared" si="25"/>
        <v>Vencido</v>
      </c>
      <c r="H1623" s="54" t="s">
        <v>1010</v>
      </c>
      <c r="I1623" s="59" t="s">
        <v>295</v>
      </c>
    </row>
    <row r="1624" spans="2:9" ht="15" customHeight="1" x14ac:dyDescent="0.25">
      <c r="B1624" s="55" t="s">
        <v>119</v>
      </c>
      <c r="C1624" s="56">
        <v>8337810</v>
      </c>
      <c r="D1624" s="57">
        <v>0</v>
      </c>
      <c r="E1624" s="56">
        <v>8337810</v>
      </c>
      <c r="F1624" s="58">
        <v>44939</v>
      </c>
      <c r="G1624" s="54" t="str">
        <f t="shared" si="25"/>
        <v>Vigente</v>
      </c>
      <c r="H1624" s="54" t="s">
        <v>1010</v>
      </c>
      <c r="I1624" s="59" t="s">
        <v>197</v>
      </c>
    </row>
    <row r="1625" spans="2:9" ht="15" customHeight="1" x14ac:dyDescent="0.25">
      <c r="B1625" s="55" t="s">
        <v>119</v>
      </c>
      <c r="C1625" s="56">
        <v>8337810</v>
      </c>
      <c r="D1625" s="57">
        <v>0</v>
      </c>
      <c r="E1625" s="56">
        <v>8337810</v>
      </c>
      <c r="F1625" s="58">
        <v>44939</v>
      </c>
      <c r="G1625" s="54" t="str">
        <f t="shared" si="25"/>
        <v>Vigente</v>
      </c>
      <c r="H1625" s="54" t="s">
        <v>1010</v>
      </c>
      <c r="I1625" s="59" t="s">
        <v>197</v>
      </c>
    </row>
    <row r="1626" spans="2:9" ht="15" customHeight="1" x14ac:dyDescent="0.25">
      <c r="B1626" s="55" t="s">
        <v>119</v>
      </c>
      <c r="C1626" s="56">
        <v>4547697</v>
      </c>
      <c r="D1626" s="57">
        <v>0</v>
      </c>
      <c r="E1626" s="56">
        <v>4547697</v>
      </c>
      <c r="F1626" s="58">
        <v>44945</v>
      </c>
      <c r="G1626" s="54" t="str">
        <f t="shared" si="25"/>
        <v>Vigente</v>
      </c>
      <c r="H1626" s="54" t="s">
        <v>1010</v>
      </c>
      <c r="I1626" s="59" t="s">
        <v>197</v>
      </c>
    </row>
    <row r="1627" spans="2:9" ht="15" customHeight="1" x14ac:dyDescent="0.25">
      <c r="B1627" s="55" t="s">
        <v>119</v>
      </c>
      <c r="C1627" s="56">
        <v>8257840</v>
      </c>
      <c r="D1627" s="57">
        <v>0</v>
      </c>
      <c r="E1627" s="56">
        <v>8257840</v>
      </c>
      <c r="F1627" s="58">
        <v>44561</v>
      </c>
      <c r="G1627" s="54" t="str">
        <f t="shared" si="25"/>
        <v>Vencido</v>
      </c>
      <c r="H1627" s="54" t="s">
        <v>1010</v>
      </c>
      <c r="I1627" s="59" t="s">
        <v>352</v>
      </c>
    </row>
    <row r="1628" spans="2:9" ht="15" customHeight="1" x14ac:dyDescent="0.25">
      <c r="B1628" s="55" t="s">
        <v>119</v>
      </c>
      <c r="C1628" s="56">
        <v>0</v>
      </c>
      <c r="D1628" s="57">
        <v>4023.18</v>
      </c>
      <c r="E1628" s="56">
        <v>29528612.391599998</v>
      </c>
      <c r="F1628" s="58" t="s">
        <v>596</v>
      </c>
      <c r="G1628" s="54" t="str">
        <f t="shared" si="25"/>
        <v>Vigente</v>
      </c>
      <c r="H1628" s="54" t="s">
        <v>1010</v>
      </c>
      <c r="I1628" s="59" t="s">
        <v>295</v>
      </c>
    </row>
    <row r="1629" spans="2:9" ht="15" customHeight="1" x14ac:dyDescent="0.25">
      <c r="B1629" s="55" t="s">
        <v>119</v>
      </c>
      <c r="C1629" s="56">
        <v>0</v>
      </c>
      <c r="D1629" s="57">
        <v>438.48</v>
      </c>
      <c r="E1629" s="56">
        <v>3218276.5776</v>
      </c>
      <c r="F1629" s="58" t="s">
        <v>596</v>
      </c>
      <c r="G1629" s="54" t="str">
        <f t="shared" si="25"/>
        <v>Vigente</v>
      </c>
      <c r="H1629" s="54" t="s">
        <v>1010</v>
      </c>
      <c r="I1629" s="59" t="s">
        <v>295</v>
      </c>
    </row>
    <row r="1630" spans="2:9" ht="15" customHeight="1" x14ac:dyDescent="0.25">
      <c r="B1630" s="55" t="s">
        <v>667</v>
      </c>
      <c r="C1630" s="56">
        <v>160000</v>
      </c>
      <c r="D1630" s="57">
        <v>0</v>
      </c>
      <c r="E1630" s="56">
        <v>160000</v>
      </c>
      <c r="F1630" s="58">
        <v>44869</v>
      </c>
      <c r="G1630" s="54" t="str">
        <f t="shared" si="25"/>
        <v>Vencido</v>
      </c>
      <c r="H1630" s="54" t="s">
        <v>1010</v>
      </c>
      <c r="I1630" s="59" t="s">
        <v>350</v>
      </c>
    </row>
    <row r="1631" spans="2:9" ht="15" customHeight="1" x14ac:dyDescent="0.25">
      <c r="B1631" s="55" t="s">
        <v>120</v>
      </c>
      <c r="C1631" s="56">
        <v>4700000</v>
      </c>
      <c r="D1631" s="57">
        <v>0</v>
      </c>
      <c r="E1631" s="56">
        <v>4700000</v>
      </c>
      <c r="F1631" s="58">
        <v>44890</v>
      </c>
      <c r="G1631" s="54" t="str">
        <f t="shared" si="25"/>
        <v>Vencido</v>
      </c>
      <c r="H1631" s="54" t="s">
        <v>1010</v>
      </c>
      <c r="I1631" s="59" t="s">
        <v>197</v>
      </c>
    </row>
    <row r="1632" spans="2:9" ht="15" customHeight="1" x14ac:dyDescent="0.25">
      <c r="B1632" s="55" t="s">
        <v>120</v>
      </c>
      <c r="C1632" s="56">
        <v>23000000</v>
      </c>
      <c r="D1632" s="57">
        <v>0</v>
      </c>
      <c r="E1632" s="56">
        <v>23000000</v>
      </c>
      <c r="F1632" s="58">
        <v>44913</v>
      </c>
      <c r="G1632" s="54" t="str">
        <f t="shared" si="25"/>
        <v>Vencido</v>
      </c>
      <c r="H1632" s="54" t="s">
        <v>1010</v>
      </c>
      <c r="I1632" s="59" t="s">
        <v>197</v>
      </c>
    </row>
    <row r="1633" spans="2:9" ht="15" customHeight="1" x14ac:dyDescent="0.25">
      <c r="B1633" s="55" t="s">
        <v>120</v>
      </c>
      <c r="C1633" s="56">
        <v>12000000</v>
      </c>
      <c r="D1633" s="57">
        <v>0</v>
      </c>
      <c r="E1633" s="56">
        <v>12000000</v>
      </c>
      <c r="F1633" s="58">
        <v>44913</v>
      </c>
      <c r="G1633" s="54" t="str">
        <f t="shared" si="25"/>
        <v>Vencido</v>
      </c>
      <c r="H1633" s="54" t="s">
        <v>1010</v>
      </c>
      <c r="I1633" s="59" t="s">
        <v>197</v>
      </c>
    </row>
    <row r="1634" spans="2:9" ht="15" customHeight="1" x14ac:dyDescent="0.25">
      <c r="B1634" s="55" t="s">
        <v>120</v>
      </c>
      <c r="C1634" s="56">
        <v>0</v>
      </c>
      <c r="D1634" s="57">
        <v>9500</v>
      </c>
      <c r="E1634" s="56">
        <v>69726390</v>
      </c>
      <c r="F1634" s="58" t="s">
        <v>287</v>
      </c>
      <c r="G1634" s="54" t="str">
        <f t="shared" si="25"/>
        <v>Vencido</v>
      </c>
      <c r="H1634" s="54" t="s">
        <v>1010</v>
      </c>
      <c r="I1634" s="59" t="s">
        <v>295</v>
      </c>
    </row>
    <row r="1635" spans="2:9" ht="15" customHeight="1" x14ac:dyDescent="0.25">
      <c r="B1635" s="55" t="s">
        <v>121</v>
      </c>
      <c r="C1635" s="56">
        <v>18140000</v>
      </c>
      <c r="D1635" s="57">
        <v>0</v>
      </c>
      <c r="E1635" s="56">
        <v>18140000</v>
      </c>
      <c r="F1635" s="58">
        <v>44944</v>
      </c>
      <c r="G1635" s="54" t="str">
        <f t="shared" si="25"/>
        <v>Vigente</v>
      </c>
      <c r="H1635" s="54" t="s">
        <v>1010</v>
      </c>
      <c r="I1635" s="59" t="s">
        <v>197</v>
      </c>
    </row>
    <row r="1636" spans="2:9" ht="15" customHeight="1" x14ac:dyDescent="0.25">
      <c r="B1636" s="55" t="s">
        <v>668</v>
      </c>
      <c r="C1636" s="56">
        <v>850000</v>
      </c>
      <c r="D1636" s="57">
        <v>0</v>
      </c>
      <c r="E1636" s="56">
        <v>850000</v>
      </c>
      <c r="F1636" s="58">
        <v>44925</v>
      </c>
      <c r="G1636" s="54" t="str">
        <f t="shared" si="25"/>
        <v>Vencido</v>
      </c>
      <c r="H1636" s="54" t="s">
        <v>1010</v>
      </c>
      <c r="I1636" s="59" t="s">
        <v>197</v>
      </c>
    </row>
    <row r="1637" spans="2:9" ht="15" customHeight="1" x14ac:dyDescent="0.25">
      <c r="B1637" s="55" t="s">
        <v>122</v>
      </c>
      <c r="C1637" s="56">
        <v>25000</v>
      </c>
      <c r="D1637" s="57">
        <v>0</v>
      </c>
      <c r="E1637" s="56">
        <v>25000</v>
      </c>
      <c r="F1637" s="58">
        <v>44457</v>
      </c>
      <c r="G1637" s="54" t="str">
        <f t="shared" si="25"/>
        <v>Vencido</v>
      </c>
      <c r="H1637" s="54" t="s">
        <v>1010</v>
      </c>
      <c r="I1637" s="59" t="s">
        <v>197</v>
      </c>
    </row>
    <row r="1638" spans="2:9" ht="15" customHeight="1" x14ac:dyDescent="0.25">
      <c r="B1638" s="55" t="s">
        <v>122</v>
      </c>
      <c r="C1638" s="56">
        <v>45000</v>
      </c>
      <c r="D1638" s="57">
        <v>0</v>
      </c>
      <c r="E1638" s="56">
        <v>45000</v>
      </c>
      <c r="F1638" s="58">
        <v>44525</v>
      </c>
      <c r="G1638" s="54" t="str">
        <f t="shared" si="25"/>
        <v>Vencido</v>
      </c>
      <c r="H1638" s="54" t="s">
        <v>1010</v>
      </c>
      <c r="I1638" s="59" t="s">
        <v>197</v>
      </c>
    </row>
    <row r="1639" spans="2:9" ht="15" customHeight="1" x14ac:dyDescent="0.25">
      <c r="B1639" s="55" t="s">
        <v>122</v>
      </c>
      <c r="C1639" s="56">
        <v>60000</v>
      </c>
      <c r="D1639" s="57">
        <v>0</v>
      </c>
      <c r="E1639" s="56">
        <v>60000</v>
      </c>
      <c r="F1639" s="58">
        <v>44489</v>
      </c>
      <c r="G1639" s="54" t="str">
        <f t="shared" si="25"/>
        <v>Vencido</v>
      </c>
      <c r="H1639" s="54" t="s">
        <v>1010</v>
      </c>
      <c r="I1639" s="59" t="s">
        <v>350</v>
      </c>
    </row>
    <row r="1640" spans="2:9" ht="15" customHeight="1" x14ac:dyDescent="0.25">
      <c r="B1640" s="55" t="s">
        <v>122</v>
      </c>
      <c r="C1640" s="56">
        <v>12000</v>
      </c>
      <c r="D1640" s="57">
        <v>0</v>
      </c>
      <c r="E1640" s="56">
        <v>12000</v>
      </c>
      <c r="F1640" s="58">
        <v>44594</v>
      </c>
      <c r="G1640" s="54" t="str">
        <f t="shared" si="25"/>
        <v>Vencido</v>
      </c>
      <c r="H1640" s="54" t="s">
        <v>1010</v>
      </c>
      <c r="I1640" s="59" t="s">
        <v>350</v>
      </c>
    </row>
    <row r="1641" spans="2:9" ht="15" customHeight="1" x14ac:dyDescent="0.25">
      <c r="B1641" s="55" t="s">
        <v>122</v>
      </c>
      <c r="C1641" s="56">
        <v>55000</v>
      </c>
      <c r="D1641" s="57">
        <v>0</v>
      </c>
      <c r="E1641" s="56">
        <v>55000</v>
      </c>
      <c r="F1641" s="58">
        <v>44676</v>
      </c>
      <c r="G1641" s="54" t="str">
        <f t="shared" si="25"/>
        <v>Vencido</v>
      </c>
      <c r="H1641" s="54" t="s">
        <v>1010</v>
      </c>
      <c r="I1641" s="59" t="s">
        <v>350</v>
      </c>
    </row>
    <row r="1642" spans="2:9" ht="15" customHeight="1" x14ac:dyDescent="0.25">
      <c r="B1642" s="55" t="s">
        <v>122</v>
      </c>
      <c r="C1642" s="56">
        <v>25000</v>
      </c>
      <c r="D1642" s="57">
        <v>0</v>
      </c>
      <c r="E1642" s="56">
        <v>25000</v>
      </c>
      <c r="F1642" s="58">
        <v>44717</v>
      </c>
      <c r="G1642" s="54" t="str">
        <f t="shared" si="25"/>
        <v>Vencido</v>
      </c>
      <c r="H1642" s="54" t="s">
        <v>1010</v>
      </c>
      <c r="I1642" s="59" t="s">
        <v>350</v>
      </c>
    </row>
    <row r="1643" spans="2:9" ht="15" customHeight="1" x14ac:dyDescent="0.25">
      <c r="B1643" s="55" t="s">
        <v>122</v>
      </c>
      <c r="C1643" s="56">
        <v>20000</v>
      </c>
      <c r="D1643" s="57">
        <v>0</v>
      </c>
      <c r="E1643" s="56">
        <v>20000</v>
      </c>
      <c r="F1643" s="58">
        <v>44727</v>
      </c>
      <c r="G1643" s="54" t="str">
        <f t="shared" si="25"/>
        <v>Vencido</v>
      </c>
      <c r="H1643" s="54" t="s">
        <v>1010</v>
      </c>
      <c r="I1643" s="59" t="s">
        <v>350</v>
      </c>
    </row>
    <row r="1644" spans="2:9" ht="15" customHeight="1" x14ac:dyDescent="0.25">
      <c r="B1644" s="55" t="s">
        <v>122</v>
      </c>
      <c r="C1644" s="56">
        <v>30000</v>
      </c>
      <c r="D1644" s="57">
        <v>0</v>
      </c>
      <c r="E1644" s="56">
        <v>30000</v>
      </c>
      <c r="F1644" s="58">
        <v>44772</v>
      </c>
      <c r="G1644" s="54" t="str">
        <f t="shared" si="25"/>
        <v>Vencido</v>
      </c>
      <c r="H1644" s="54" t="s">
        <v>1010</v>
      </c>
      <c r="I1644" s="59" t="s">
        <v>350</v>
      </c>
    </row>
    <row r="1645" spans="2:9" ht="15" customHeight="1" x14ac:dyDescent="0.25">
      <c r="B1645" s="55" t="s">
        <v>122</v>
      </c>
      <c r="C1645" s="56">
        <v>120000</v>
      </c>
      <c r="D1645" s="57">
        <v>0</v>
      </c>
      <c r="E1645" s="56">
        <v>120000</v>
      </c>
      <c r="F1645" s="58">
        <v>44799</v>
      </c>
      <c r="G1645" s="54" t="str">
        <f t="shared" si="25"/>
        <v>Vencido</v>
      </c>
      <c r="H1645" s="54" t="s">
        <v>1010</v>
      </c>
      <c r="I1645" s="59" t="s">
        <v>350</v>
      </c>
    </row>
    <row r="1646" spans="2:9" ht="15" customHeight="1" x14ac:dyDescent="0.25">
      <c r="B1646" s="55" t="s">
        <v>122</v>
      </c>
      <c r="C1646" s="56">
        <v>63500</v>
      </c>
      <c r="D1646" s="57">
        <v>0</v>
      </c>
      <c r="E1646" s="56">
        <v>63500</v>
      </c>
      <c r="F1646" s="58">
        <v>44811</v>
      </c>
      <c r="G1646" s="54" t="str">
        <f t="shared" si="25"/>
        <v>Vencido</v>
      </c>
      <c r="H1646" s="54" t="s">
        <v>1010</v>
      </c>
      <c r="I1646" s="59" t="s">
        <v>350</v>
      </c>
    </row>
    <row r="1647" spans="2:9" ht="15" customHeight="1" x14ac:dyDescent="0.25">
      <c r="B1647" s="55" t="s">
        <v>122</v>
      </c>
      <c r="C1647" s="56">
        <v>4500</v>
      </c>
      <c r="D1647" s="57">
        <v>0</v>
      </c>
      <c r="E1647" s="56">
        <v>4500</v>
      </c>
      <c r="F1647" s="58">
        <v>44811</v>
      </c>
      <c r="G1647" s="54" t="str">
        <f t="shared" si="25"/>
        <v>Vencido</v>
      </c>
      <c r="H1647" s="54" t="s">
        <v>1010</v>
      </c>
      <c r="I1647" s="59" t="s">
        <v>350</v>
      </c>
    </row>
    <row r="1648" spans="2:9" ht="15" customHeight="1" x14ac:dyDescent="0.25">
      <c r="B1648" s="55" t="s">
        <v>122</v>
      </c>
      <c r="C1648" s="56">
        <v>150000</v>
      </c>
      <c r="D1648" s="57">
        <v>0</v>
      </c>
      <c r="E1648" s="56">
        <v>150000</v>
      </c>
      <c r="F1648" s="58">
        <v>44902</v>
      </c>
      <c r="G1648" s="54" t="str">
        <f t="shared" si="25"/>
        <v>Vencido</v>
      </c>
      <c r="H1648" s="54" t="s">
        <v>1010</v>
      </c>
      <c r="I1648" s="59" t="s">
        <v>350</v>
      </c>
    </row>
    <row r="1649" spans="2:9" ht="15" customHeight="1" x14ac:dyDescent="0.25">
      <c r="B1649" s="55" t="s">
        <v>122</v>
      </c>
      <c r="C1649" s="56">
        <v>40000</v>
      </c>
      <c r="D1649" s="57">
        <v>0</v>
      </c>
      <c r="E1649" s="56">
        <v>40000</v>
      </c>
      <c r="F1649" s="58">
        <v>44907</v>
      </c>
      <c r="G1649" s="54" t="str">
        <f t="shared" si="25"/>
        <v>Vencido</v>
      </c>
      <c r="H1649" s="54" t="s">
        <v>1010</v>
      </c>
      <c r="I1649" s="59" t="s">
        <v>350</v>
      </c>
    </row>
    <row r="1650" spans="2:9" ht="15" customHeight="1" x14ac:dyDescent="0.25">
      <c r="B1650" s="55" t="s">
        <v>260</v>
      </c>
      <c r="C1650" s="56">
        <v>110000</v>
      </c>
      <c r="D1650" s="57">
        <v>0</v>
      </c>
      <c r="E1650" s="56">
        <v>110000</v>
      </c>
      <c r="F1650" s="58">
        <v>44905</v>
      </c>
      <c r="G1650" s="54" t="str">
        <f t="shared" si="25"/>
        <v>Vencido</v>
      </c>
      <c r="H1650" s="54" t="s">
        <v>1010</v>
      </c>
      <c r="I1650" s="59" t="s">
        <v>197</v>
      </c>
    </row>
    <row r="1651" spans="2:9" ht="15" customHeight="1" x14ac:dyDescent="0.25">
      <c r="B1651" s="55" t="s">
        <v>260</v>
      </c>
      <c r="C1651" s="56">
        <v>0</v>
      </c>
      <c r="D1651" s="57">
        <v>264.85000000000002</v>
      </c>
      <c r="E1651" s="56">
        <v>1943898.3570000001</v>
      </c>
      <c r="F1651" s="58" t="s">
        <v>297</v>
      </c>
      <c r="G1651" s="54" t="str">
        <f t="shared" si="25"/>
        <v>Vigente</v>
      </c>
      <c r="H1651" s="54" t="s">
        <v>1010</v>
      </c>
      <c r="I1651" s="59" t="s">
        <v>295</v>
      </c>
    </row>
    <row r="1652" spans="2:9" ht="15" customHeight="1" x14ac:dyDescent="0.25">
      <c r="B1652" s="55" t="s">
        <v>260</v>
      </c>
      <c r="C1652" s="56">
        <v>0</v>
      </c>
      <c r="D1652" s="57">
        <v>210.84</v>
      </c>
      <c r="E1652" s="56">
        <v>1547485.4808</v>
      </c>
      <c r="F1652" s="58" t="s">
        <v>297</v>
      </c>
      <c r="G1652" s="54" t="str">
        <f t="shared" si="25"/>
        <v>Vigente</v>
      </c>
      <c r="H1652" s="54" t="s">
        <v>1010</v>
      </c>
      <c r="I1652" s="59" t="s">
        <v>295</v>
      </c>
    </row>
    <row r="1653" spans="2:9" ht="15" customHeight="1" x14ac:dyDescent="0.25">
      <c r="B1653" s="55" t="s">
        <v>260</v>
      </c>
      <c r="C1653" s="56">
        <v>0</v>
      </c>
      <c r="D1653" s="57">
        <v>162.05000000000001</v>
      </c>
      <c r="E1653" s="56">
        <v>1189385.4210000001</v>
      </c>
      <c r="F1653" s="58" t="s">
        <v>297</v>
      </c>
      <c r="G1653" s="54" t="str">
        <f t="shared" si="25"/>
        <v>Vigente</v>
      </c>
      <c r="H1653" s="54" t="s">
        <v>1010</v>
      </c>
      <c r="I1653" s="59" t="s">
        <v>295</v>
      </c>
    </row>
    <row r="1654" spans="2:9" ht="15" customHeight="1" x14ac:dyDescent="0.25">
      <c r="B1654" s="55" t="s">
        <v>123</v>
      </c>
      <c r="C1654" s="56">
        <v>6681818</v>
      </c>
      <c r="D1654" s="57">
        <v>0</v>
      </c>
      <c r="E1654" s="56">
        <v>6681818</v>
      </c>
      <c r="F1654" s="58">
        <v>44379</v>
      </c>
      <c r="G1654" s="54" t="str">
        <f t="shared" si="25"/>
        <v>Vencido</v>
      </c>
      <c r="H1654" s="54" t="s">
        <v>1010</v>
      </c>
      <c r="I1654" s="59" t="s">
        <v>197</v>
      </c>
    </row>
    <row r="1655" spans="2:9" ht="15" customHeight="1" x14ac:dyDescent="0.25">
      <c r="B1655" s="55" t="s">
        <v>261</v>
      </c>
      <c r="C1655" s="56">
        <v>0</v>
      </c>
      <c r="D1655" s="57">
        <v>940.12</v>
      </c>
      <c r="E1655" s="56">
        <v>6900123.5543999998</v>
      </c>
      <c r="F1655" s="58" t="s">
        <v>669</v>
      </c>
      <c r="G1655" s="54" t="str">
        <f t="shared" si="25"/>
        <v>Vencido</v>
      </c>
      <c r="H1655" s="54" t="s">
        <v>1010</v>
      </c>
      <c r="I1655" s="59" t="s">
        <v>295</v>
      </c>
    </row>
    <row r="1656" spans="2:9" ht="15" customHeight="1" x14ac:dyDescent="0.25">
      <c r="B1656" s="55" t="s">
        <v>426</v>
      </c>
      <c r="C1656" s="56">
        <v>600000</v>
      </c>
      <c r="D1656" s="57">
        <v>0</v>
      </c>
      <c r="E1656" s="56">
        <v>600000</v>
      </c>
      <c r="F1656" s="58">
        <v>44858</v>
      </c>
      <c r="G1656" s="54" t="str">
        <f t="shared" si="25"/>
        <v>Vencido</v>
      </c>
      <c r="H1656" s="54" t="s">
        <v>1010</v>
      </c>
      <c r="I1656" s="59" t="s">
        <v>197</v>
      </c>
    </row>
    <row r="1657" spans="2:9" ht="15" customHeight="1" x14ac:dyDescent="0.25">
      <c r="B1657" s="55" t="s">
        <v>426</v>
      </c>
      <c r="C1657" s="56">
        <v>155488</v>
      </c>
      <c r="D1657" s="57">
        <v>0</v>
      </c>
      <c r="E1657" s="56">
        <v>155488</v>
      </c>
      <c r="F1657" s="58">
        <v>44878</v>
      </c>
      <c r="G1657" s="54" t="str">
        <f t="shared" si="25"/>
        <v>Vencido</v>
      </c>
      <c r="H1657" s="54" t="s">
        <v>1010</v>
      </c>
      <c r="I1657" s="59" t="s">
        <v>197</v>
      </c>
    </row>
    <row r="1658" spans="2:9" ht="15" customHeight="1" x14ac:dyDescent="0.25">
      <c r="B1658" s="55" t="s">
        <v>426</v>
      </c>
      <c r="C1658" s="56">
        <v>55172</v>
      </c>
      <c r="D1658" s="57">
        <v>0</v>
      </c>
      <c r="E1658" s="56">
        <v>55172</v>
      </c>
      <c r="F1658" s="58">
        <v>44878</v>
      </c>
      <c r="G1658" s="54" t="str">
        <f t="shared" si="25"/>
        <v>Vencido</v>
      </c>
      <c r="H1658" s="54" t="s">
        <v>1010</v>
      </c>
      <c r="I1658" s="59" t="s">
        <v>197</v>
      </c>
    </row>
    <row r="1659" spans="2:9" ht="15" customHeight="1" x14ac:dyDescent="0.25">
      <c r="B1659" s="55" t="s">
        <v>426</v>
      </c>
      <c r="C1659" s="56">
        <v>155488</v>
      </c>
      <c r="D1659" s="57">
        <v>0</v>
      </c>
      <c r="E1659" s="56">
        <v>155488</v>
      </c>
      <c r="F1659" s="58">
        <v>44927</v>
      </c>
      <c r="G1659" s="54" t="str">
        <f t="shared" si="25"/>
        <v>Vigente</v>
      </c>
      <c r="H1659" s="54" t="s">
        <v>1010</v>
      </c>
      <c r="I1659" s="59" t="s">
        <v>197</v>
      </c>
    </row>
    <row r="1660" spans="2:9" ht="15" customHeight="1" x14ac:dyDescent="0.25">
      <c r="B1660" s="55" t="s">
        <v>124</v>
      </c>
      <c r="C1660" s="56">
        <v>231000</v>
      </c>
      <c r="D1660" s="57">
        <v>0</v>
      </c>
      <c r="E1660" s="56">
        <v>231000</v>
      </c>
      <c r="F1660" s="58">
        <v>44847</v>
      </c>
      <c r="G1660" s="54" t="str">
        <f t="shared" si="25"/>
        <v>Vencido</v>
      </c>
      <c r="H1660" s="54" t="s">
        <v>1010</v>
      </c>
      <c r="I1660" s="59" t="s">
        <v>197</v>
      </c>
    </row>
    <row r="1661" spans="2:9" ht="15" customHeight="1" x14ac:dyDescent="0.25">
      <c r="B1661" s="55" t="s">
        <v>124</v>
      </c>
      <c r="C1661" s="56">
        <v>1412000</v>
      </c>
      <c r="D1661" s="57">
        <v>0</v>
      </c>
      <c r="E1661" s="56">
        <v>1412000</v>
      </c>
      <c r="F1661" s="58">
        <v>44854</v>
      </c>
      <c r="G1661" s="54" t="str">
        <f t="shared" si="25"/>
        <v>Vencido</v>
      </c>
      <c r="H1661" s="54" t="s">
        <v>1010</v>
      </c>
      <c r="I1661" s="59" t="s">
        <v>197</v>
      </c>
    </row>
    <row r="1662" spans="2:9" ht="15" customHeight="1" x14ac:dyDescent="0.25">
      <c r="B1662" s="55" t="s">
        <v>124</v>
      </c>
      <c r="C1662" s="56">
        <v>3560000</v>
      </c>
      <c r="D1662" s="57">
        <v>0</v>
      </c>
      <c r="E1662" s="56">
        <v>3560000</v>
      </c>
      <c r="F1662" s="58">
        <v>44854</v>
      </c>
      <c r="G1662" s="54" t="str">
        <f t="shared" si="25"/>
        <v>Vencido</v>
      </c>
      <c r="H1662" s="54" t="s">
        <v>1010</v>
      </c>
      <c r="I1662" s="59" t="s">
        <v>197</v>
      </c>
    </row>
    <row r="1663" spans="2:9" ht="15" customHeight="1" x14ac:dyDescent="0.25">
      <c r="B1663" s="55" t="s">
        <v>124</v>
      </c>
      <c r="C1663" s="56">
        <v>2667500</v>
      </c>
      <c r="D1663" s="57">
        <v>0</v>
      </c>
      <c r="E1663" s="56">
        <v>2667500</v>
      </c>
      <c r="F1663" s="58">
        <v>44854</v>
      </c>
      <c r="G1663" s="54" t="str">
        <f t="shared" si="25"/>
        <v>Vencido</v>
      </c>
      <c r="H1663" s="54" t="s">
        <v>1010</v>
      </c>
      <c r="I1663" s="59" t="s">
        <v>197</v>
      </c>
    </row>
    <row r="1664" spans="2:9" ht="15" customHeight="1" x14ac:dyDescent="0.25">
      <c r="B1664" s="55" t="s">
        <v>124</v>
      </c>
      <c r="C1664" s="56">
        <v>336000</v>
      </c>
      <c r="D1664" s="57">
        <v>0</v>
      </c>
      <c r="E1664" s="56">
        <v>336000</v>
      </c>
      <c r="F1664" s="58">
        <v>44854</v>
      </c>
      <c r="G1664" s="54" t="str">
        <f t="shared" si="25"/>
        <v>Vencido</v>
      </c>
      <c r="H1664" s="54" t="s">
        <v>1010</v>
      </c>
      <c r="I1664" s="59" t="s">
        <v>197</v>
      </c>
    </row>
    <row r="1665" spans="2:9" ht="15" customHeight="1" x14ac:dyDescent="0.25">
      <c r="B1665" s="55" t="s">
        <v>124</v>
      </c>
      <c r="C1665" s="56">
        <v>1900000</v>
      </c>
      <c r="D1665" s="57">
        <v>0</v>
      </c>
      <c r="E1665" s="56">
        <v>1900000</v>
      </c>
      <c r="F1665" s="58">
        <v>44854</v>
      </c>
      <c r="G1665" s="54" t="str">
        <f t="shared" si="25"/>
        <v>Vencido</v>
      </c>
      <c r="H1665" s="54" t="s">
        <v>1010</v>
      </c>
      <c r="I1665" s="59" t="s">
        <v>197</v>
      </c>
    </row>
    <row r="1666" spans="2:9" ht="15" customHeight="1" x14ac:dyDescent="0.25">
      <c r="B1666" s="55" t="s">
        <v>124</v>
      </c>
      <c r="C1666" s="56">
        <v>917500</v>
      </c>
      <c r="D1666" s="57">
        <v>0</v>
      </c>
      <c r="E1666" s="56">
        <v>917500</v>
      </c>
      <c r="F1666" s="58">
        <v>44856</v>
      </c>
      <c r="G1666" s="54" t="str">
        <f t="shared" si="25"/>
        <v>Vencido</v>
      </c>
      <c r="H1666" s="54" t="s">
        <v>1010</v>
      </c>
      <c r="I1666" s="59" t="s">
        <v>197</v>
      </c>
    </row>
    <row r="1667" spans="2:9" ht="15" customHeight="1" x14ac:dyDescent="0.25">
      <c r="B1667" s="55" t="s">
        <v>124</v>
      </c>
      <c r="C1667" s="56">
        <v>350000</v>
      </c>
      <c r="D1667" s="57">
        <v>0</v>
      </c>
      <c r="E1667" s="56">
        <v>350000</v>
      </c>
      <c r="F1667" s="58">
        <v>44860</v>
      </c>
      <c r="G1667" s="54" t="str">
        <f t="shared" si="25"/>
        <v>Vencido</v>
      </c>
      <c r="H1667" s="54" t="s">
        <v>1010</v>
      </c>
      <c r="I1667" s="59" t="s">
        <v>197</v>
      </c>
    </row>
    <row r="1668" spans="2:9" ht="15" customHeight="1" x14ac:dyDescent="0.25">
      <c r="B1668" s="55" t="s">
        <v>124</v>
      </c>
      <c r="C1668" s="56">
        <v>5508000</v>
      </c>
      <c r="D1668" s="57">
        <v>0</v>
      </c>
      <c r="E1668" s="56">
        <v>5508000</v>
      </c>
      <c r="F1668" s="58">
        <v>44869</v>
      </c>
      <c r="G1668" s="54" t="str">
        <f t="shared" si="25"/>
        <v>Vencido</v>
      </c>
      <c r="H1668" s="54" t="s">
        <v>1010</v>
      </c>
      <c r="I1668" s="59" t="s">
        <v>197</v>
      </c>
    </row>
    <row r="1669" spans="2:9" ht="15" customHeight="1" x14ac:dyDescent="0.25">
      <c r="B1669" s="55" t="s">
        <v>124</v>
      </c>
      <c r="C1669" s="56">
        <v>4160000</v>
      </c>
      <c r="D1669" s="57">
        <v>0</v>
      </c>
      <c r="E1669" s="56">
        <v>4160000</v>
      </c>
      <c r="F1669" s="58">
        <v>44855</v>
      </c>
      <c r="G1669" s="54" t="str">
        <f t="shared" si="25"/>
        <v>Vencido</v>
      </c>
      <c r="H1669" s="54" t="s">
        <v>1010</v>
      </c>
      <c r="I1669" s="59" t="s">
        <v>197</v>
      </c>
    </row>
    <row r="1670" spans="2:9" ht="15" customHeight="1" x14ac:dyDescent="0.25">
      <c r="B1670" s="55" t="s">
        <v>124</v>
      </c>
      <c r="C1670" s="56">
        <v>4303000</v>
      </c>
      <c r="D1670" s="57">
        <v>0</v>
      </c>
      <c r="E1670" s="56">
        <v>4303000</v>
      </c>
      <c r="F1670" s="58">
        <v>44875</v>
      </c>
      <c r="G1670" s="54" t="str">
        <f t="shared" si="25"/>
        <v>Vencido</v>
      </c>
      <c r="H1670" s="54" t="s">
        <v>1010</v>
      </c>
      <c r="I1670" s="59" t="s">
        <v>197</v>
      </c>
    </row>
    <row r="1671" spans="2:9" ht="15" customHeight="1" x14ac:dyDescent="0.25">
      <c r="B1671" s="55" t="s">
        <v>124</v>
      </c>
      <c r="C1671" s="56">
        <v>2800000</v>
      </c>
      <c r="D1671" s="57">
        <v>0</v>
      </c>
      <c r="E1671" s="56">
        <v>2800000</v>
      </c>
      <c r="F1671" s="58">
        <v>44882</v>
      </c>
      <c r="G1671" s="54" t="str">
        <f t="shared" si="25"/>
        <v>Vencido</v>
      </c>
      <c r="H1671" s="54" t="s">
        <v>1010</v>
      </c>
      <c r="I1671" s="59" t="s">
        <v>197</v>
      </c>
    </row>
    <row r="1672" spans="2:9" ht="15" customHeight="1" x14ac:dyDescent="0.25">
      <c r="B1672" s="55" t="s">
        <v>124</v>
      </c>
      <c r="C1672" s="56">
        <v>4800000</v>
      </c>
      <c r="D1672" s="57">
        <v>0</v>
      </c>
      <c r="E1672" s="56">
        <v>4800000</v>
      </c>
      <c r="F1672" s="58">
        <v>44889</v>
      </c>
      <c r="G1672" s="54" t="str">
        <f t="shared" si="25"/>
        <v>Vencido</v>
      </c>
      <c r="H1672" s="54" t="s">
        <v>1010</v>
      </c>
      <c r="I1672" s="59" t="s">
        <v>197</v>
      </c>
    </row>
    <row r="1673" spans="2:9" ht="15" customHeight="1" x14ac:dyDescent="0.25">
      <c r="B1673" s="55" t="s">
        <v>124</v>
      </c>
      <c r="C1673" s="56">
        <v>2372000</v>
      </c>
      <c r="D1673" s="57">
        <v>0</v>
      </c>
      <c r="E1673" s="56">
        <v>2372000</v>
      </c>
      <c r="F1673" s="58">
        <v>44898</v>
      </c>
      <c r="G1673" s="54" t="str">
        <f t="shared" si="25"/>
        <v>Vencido</v>
      </c>
      <c r="H1673" s="54" t="s">
        <v>1010</v>
      </c>
      <c r="I1673" s="59" t="s">
        <v>197</v>
      </c>
    </row>
    <row r="1674" spans="2:9" ht="15" customHeight="1" x14ac:dyDescent="0.25">
      <c r="B1674" s="55" t="s">
        <v>124</v>
      </c>
      <c r="C1674" s="56">
        <v>680000</v>
      </c>
      <c r="D1674" s="57">
        <v>0</v>
      </c>
      <c r="E1674" s="56">
        <v>680000</v>
      </c>
      <c r="F1674" s="58">
        <v>44898</v>
      </c>
      <c r="G1674" s="54" t="str">
        <f t="shared" si="25"/>
        <v>Vencido</v>
      </c>
      <c r="H1674" s="54" t="s">
        <v>1010</v>
      </c>
      <c r="I1674" s="59" t="s">
        <v>197</v>
      </c>
    </row>
    <row r="1675" spans="2:9" ht="15" customHeight="1" x14ac:dyDescent="0.25">
      <c r="B1675" s="55" t="s">
        <v>124</v>
      </c>
      <c r="C1675" s="56">
        <v>1350000</v>
      </c>
      <c r="D1675" s="57">
        <v>0</v>
      </c>
      <c r="E1675" s="56">
        <v>1350000</v>
      </c>
      <c r="F1675" s="58">
        <v>44898</v>
      </c>
      <c r="G1675" s="54" t="str">
        <f t="shared" si="25"/>
        <v>Vencido</v>
      </c>
      <c r="H1675" s="54" t="s">
        <v>1010</v>
      </c>
      <c r="I1675" s="59" t="s">
        <v>197</v>
      </c>
    </row>
    <row r="1676" spans="2:9" ht="15" customHeight="1" x14ac:dyDescent="0.25">
      <c r="B1676" s="55" t="s">
        <v>124</v>
      </c>
      <c r="C1676" s="56">
        <v>5132300</v>
      </c>
      <c r="D1676" s="57">
        <v>0</v>
      </c>
      <c r="E1676" s="56">
        <v>5132300</v>
      </c>
      <c r="F1676" s="58">
        <v>44902</v>
      </c>
      <c r="G1676" s="54" t="str">
        <f t="shared" si="25"/>
        <v>Vencido</v>
      </c>
      <c r="H1676" s="54" t="s">
        <v>1010</v>
      </c>
      <c r="I1676" s="59" t="s">
        <v>197</v>
      </c>
    </row>
    <row r="1677" spans="2:9" ht="15" customHeight="1" x14ac:dyDescent="0.25">
      <c r="B1677" s="55" t="s">
        <v>124</v>
      </c>
      <c r="C1677" s="56">
        <v>50000</v>
      </c>
      <c r="D1677" s="57">
        <v>0</v>
      </c>
      <c r="E1677" s="56">
        <v>50000</v>
      </c>
      <c r="F1677" s="58">
        <v>44902</v>
      </c>
      <c r="G1677" s="54" t="str">
        <f t="shared" si="25"/>
        <v>Vencido</v>
      </c>
      <c r="H1677" s="54" t="s">
        <v>1010</v>
      </c>
      <c r="I1677" s="59" t="s">
        <v>197</v>
      </c>
    </row>
    <row r="1678" spans="2:9" ht="15" customHeight="1" x14ac:dyDescent="0.25">
      <c r="B1678" s="55" t="s">
        <v>124</v>
      </c>
      <c r="C1678" s="56">
        <v>1700000</v>
      </c>
      <c r="D1678" s="57">
        <v>0</v>
      </c>
      <c r="E1678" s="56">
        <v>1700000</v>
      </c>
      <c r="F1678" s="58">
        <v>44902</v>
      </c>
      <c r="G1678" s="54" t="str">
        <f t="shared" si="25"/>
        <v>Vencido</v>
      </c>
      <c r="H1678" s="54" t="s">
        <v>1010</v>
      </c>
      <c r="I1678" s="59" t="s">
        <v>197</v>
      </c>
    </row>
    <row r="1679" spans="2:9" ht="15" customHeight="1" x14ac:dyDescent="0.25">
      <c r="B1679" s="55" t="s">
        <v>124</v>
      </c>
      <c r="C1679" s="56">
        <v>324000</v>
      </c>
      <c r="D1679" s="57">
        <v>0</v>
      </c>
      <c r="E1679" s="56">
        <v>324000</v>
      </c>
      <c r="F1679" s="58">
        <v>44905</v>
      </c>
      <c r="G1679" s="54" t="str">
        <f t="shared" si="25"/>
        <v>Vencido</v>
      </c>
      <c r="H1679" s="54" t="s">
        <v>1010</v>
      </c>
      <c r="I1679" s="59" t="s">
        <v>197</v>
      </c>
    </row>
    <row r="1680" spans="2:9" ht="15" customHeight="1" x14ac:dyDescent="0.25">
      <c r="B1680" s="55" t="s">
        <v>124</v>
      </c>
      <c r="C1680" s="56">
        <v>2981000</v>
      </c>
      <c r="D1680" s="57">
        <v>0</v>
      </c>
      <c r="E1680" s="56">
        <v>2981000</v>
      </c>
      <c r="F1680" s="58">
        <v>44905</v>
      </c>
      <c r="G1680" s="54" t="str">
        <f t="shared" ref="G1680:G1743" si="26">+IF((F1680-$C$6)&gt;0,"Vigente","Vencido")</f>
        <v>Vencido</v>
      </c>
      <c r="H1680" s="54" t="s">
        <v>1010</v>
      </c>
      <c r="I1680" s="59" t="s">
        <v>197</v>
      </c>
    </row>
    <row r="1681" spans="2:9" ht="15" customHeight="1" x14ac:dyDescent="0.25">
      <c r="B1681" s="55" t="s">
        <v>124</v>
      </c>
      <c r="C1681" s="56">
        <v>4408000</v>
      </c>
      <c r="D1681" s="57">
        <v>0</v>
      </c>
      <c r="E1681" s="56">
        <v>4408000</v>
      </c>
      <c r="F1681" s="58">
        <v>44916</v>
      </c>
      <c r="G1681" s="54" t="str">
        <f t="shared" si="26"/>
        <v>Vencido</v>
      </c>
      <c r="H1681" s="54" t="s">
        <v>1010</v>
      </c>
      <c r="I1681" s="59" t="s">
        <v>197</v>
      </c>
    </row>
    <row r="1682" spans="2:9" ht="15" customHeight="1" x14ac:dyDescent="0.25">
      <c r="B1682" s="55" t="s">
        <v>124</v>
      </c>
      <c r="C1682" s="56">
        <v>2310000</v>
      </c>
      <c r="D1682" s="57">
        <v>0</v>
      </c>
      <c r="E1682" s="56">
        <v>2310000</v>
      </c>
      <c r="F1682" s="58">
        <v>44919</v>
      </c>
      <c r="G1682" s="54" t="str">
        <f t="shared" si="26"/>
        <v>Vencido</v>
      </c>
      <c r="H1682" s="54" t="s">
        <v>1010</v>
      </c>
      <c r="I1682" s="59" t="s">
        <v>197</v>
      </c>
    </row>
    <row r="1683" spans="2:9" ht="15" customHeight="1" x14ac:dyDescent="0.25">
      <c r="B1683" s="55" t="s">
        <v>124</v>
      </c>
      <c r="C1683" s="56">
        <v>935000</v>
      </c>
      <c r="D1683" s="57">
        <v>0</v>
      </c>
      <c r="E1683" s="56">
        <v>935000</v>
      </c>
      <c r="F1683" s="58">
        <v>44930</v>
      </c>
      <c r="G1683" s="54" t="str">
        <f t="shared" si="26"/>
        <v>Vigente</v>
      </c>
      <c r="H1683" s="54" t="s">
        <v>1010</v>
      </c>
      <c r="I1683" s="59" t="s">
        <v>197</v>
      </c>
    </row>
    <row r="1684" spans="2:9" ht="15" customHeight="1" x14ac:dyDescent="0.25">
      <c r="B1684" s="55" t="s">
        <v>124</v>
      </c>
      <c r="C1684" s="56">
        <v>4640000</v>
      </c>
      <c r="D1684" s="57">
        <v>0</v>
      </c>
      <c r="E1684" s="56">
        <v>4640000</v>
      </c>
      <c r="F1684" s="58">
        <v>44932</v>
      </c>
      <c r="G1684" s="54" t="str">
        <f t="shared" si="26"/>
        <v>Vigente</v>
      </c>
      <c r="H1684" s="54" t="s">
        <v>1010</v>
      </c>
      <c r="I1684" s="59" t="s">
        <v>197</v>
      </c>
    </row>
    <row r="1685" spans="2:9" ht="15" customHeight="1" x14ac:dyDescent="0.25">
      <c r="B1685" s="55" t="s">
        <v>124</v>
      </c>
      <c r="C1685" s="56">
        <v>352000</v>
      </c>
      <c r="D1685" s="57">
        <v>0</v>
      </c>
      <c r="E1685" s="56">
        <v>352000</v>
      </c>
      <c r="F1685" s="58">
        <v>44940</v>
      </c>
      <c r="G1685" s="54" t="str">
        <f t="shared" si="26"/>
        <v>Vigente</v>
      </c>
      <c r="H1685" s="54" t="s">
        <v>1010</v>
      </c>
      <c r="I1685" s="59" t="s">
        <v>197</v>
      </c>
    </row>
    <row r="1686" spans="2:9" ht="15" customHeight="1" x14ac:dyDescent="0.25">
      <c r="B1686" s="55" t="s">
        <v>124</v>
      </c>
      <c r="C1686" s="56">
        <v>1900000</v>
      </c>
      <c r="D1686" s="57">
        <v>0</v>
      </c>
      <c r="E1686" s="56">
        <v>1900000</v>
      </c>
      <c r="F1686" s="58">
        <v>44945</v>
      </c>
      <c r="G1686" s="54" t="str">
        <f t="shared" si="26"/>
        <v>Vigente</v>
      </c>
      <c r="H1686" s="54" t="s">
        <v>1010</v>
      </c>
      <c r="I1686" s="59" t="s">
        <v>197</v>
      </c>
    </row>
    <row r="1687" spans="2:9" ht="15" customHeight="1" x14ac:dyDescent="0.25">
      <c r="B1687" s="55" t="s">
        <v>124</v>
      </c>
      <c r="C1687" s="56">
        <v>1440000</v>
      </c>
      <c r="D1687" s="57">
        <v>0</v>
      </c>
      <c r="E1687" s="56">
        <v>1440000</v>
      </c>
      <c r="F1687" s="58">
        <v>44952</v>
      </c>
      <c r="G1687" s="54" t="str">
        <f t="shared" si="26"/>
        <v>Vigente</v>
      </c>
      <c r="H1687" s="54" t="s">
        <v>1010</v>
      </c>
      <c r="I1687" s="59" t="s">
        <v>197</v>
      </c>
    </row>
    <row r="1688" spans="2:9" ht="15" customHeight="1" x14ac:dyDescent="0.25">
      <c r="B1688" s="55" t="s">
        <v>670</v>
      </c>
      <c r="C1688" s="56">
        <v>30000</v>
      </c>
      <c r="D1688" s="57">
        <v>0</v>
      </c>
      <c r="E1688" s="56">
        <v>30000</v>
      </c>
      <c r="F1688" s="58">
        <v>44905</v>
      </c>
      <c r="G1688" s="54" t="str">
        <f t="shared" si="26"/>
        <v>Vencido</v>
      </c>
      <c r="H1688" s="54" t="s">
        <v>1010</v>
      </c>
      <c r="I1688" s="59" t="s">
        <v>197</v>
      </c>
    </row>
    <row r="1689" spans="2:9" ht="15" customHeight="1" x14ac:dyDescent="0.25">
      <c r="B1689" s="55" t="s">
        <v>125</v>
      </c>
      <c r="C1689" s="56">
        <v>19000000</v>
      </c>
      <c r="D1689" s="57">
        <v>0</v>
      </c>
      <c r="E1689" s="56">
        <v>19000000</v>
      </c>
      <c r="F1689" s="58">
        <v>44503</v>
      </c>
      <c r="G1689" s="54" t="str">
        <f t="shared" si="26"/>
        <v>Vencido</v>
      </c>
      <c r="H1689" s="54" t="s">
        <v>1010</v>
      </c>
      <c r="I1689" s="59" t="s">
        <v>197</v>
      </c>
    </row>
    <row r="1690" spans="2:9" ht="15" customHeight="1" x14ac:dyDescent="0.25">
      <c r="B1690" s="55" t="s">
        <v>125</v>
      </c>
      <c r="C1690" s="56">
        <v>17790909</v>
      </c>
      <c r="D1690" s="57">
        <v>0</v>
      </c>
      <c r="E1690" s="56">
        <v>17790909</v>
      </c>
      <c r="F1690" s="58">
        <v>44538</v>
      </c>
      <c r="G1690" s="54" t="str">
        <f t="shared" si="26"/>
        <v>Vencido</v>
      </c>
      <c r="H1690" s="54" t="s">
        <v>1010</v>
      </c>
      <c r="I1690" s="59" t="s">
        <v>197</v>
      </c>
    </row>
    <row r="1691" spans="2:9" ht="15" customHeight="1" x14ac:dyDescent="0.25">
      <c r="B1691" s="55" t="s">
        <v>126</v>
      </c>
      <c r="C1691" s="56">
        <v>300000</v>
      </c>
      <c r="D1691" s="57">
        <v>0</v>
      </c>
      <c r="E1691" s="56">
        <v>300000</v>
      </c>
      <c r="F1691" s="58">
        <v>44757</v>
      </c>
      <c r="G1691" s="54" t="str">
        <f t="shared" si="26"/>
        <v>Vencido</v>
      </c>
      <c r="H1691" s="54" t="s">
        <v>1010</v>
      </c>
      <c r="I1691" s="59" t="s">
        <v>197</v>
      </c>
    </row>
    <row r="1692" spans="2:9" ht="15" customHeight="1" x14ac:dyDescent="0.25">
      <c r="B1692" s="55" t="s">
        <v>126</v>
      </c>
      <c r="C1692" s="56">
        <v>500000</v>
      </c>
      <c r="D1692" s="57">
        <v>0</v>
      </c>
      <c r="E1692" s="56">
        <v>500000</v>
      </c>
      <c r="F1692" s="58">
        <v>44757</v>
      </c>
      <c r="G1692" s="54" t="str">
        <f t="shared" si="26"/>
        <v>Vencido</v>
      </c>
      <c r="H1692" s="54" t="s">
        <v>1010</v>
      </c>
      <c r="I1692" s="59" t="s">
        <v>197</v>
      </c>
    </row>
    <row r="1693" spans="2:9" ht="15" customHeight="1" x14ac:dyDescent="0.25">
      <c r="B1693" s="55" t="s">
        <v>126</v>
      </c>
      <c r="C1693" s="56">
        <v>500000</v>
      </c>
      <c r="D1693" s="57">
        <v>0</v>
      </c>
      <c r="E1693" s="56">
        <v>500000</v>
      </c>
      <c r="F1693" s="58">
        <v>44757</v>
      </c>
      <c r="G1693" s="54" t="str">
        <f t="shared" si="26"/>
        <v>Vencido</v>
      </c>
      <c r="H1693" s="54" t="s">
        <v>1010</v>
      </c>
      <c r="I1693" s="59" t="s">
        <v>197</v>
      </c>
    </row>
    <row r="1694" spans="2:9" ht="15" customHeight="1" x14ac:dyDescent="0.25">
      <c r="B1694" s="55" t="s">
        <v>126</v>
      </c>
      <c r="C1694" s="56">
        <v>500000</v>
      </c>
      <c r="D1694" s="57">
        <v>0</v>
      </c>
      <c r="E1694" s="56">
        <v>500000</v>
      </c>
      <c r="F1694" s="58">
        <v>44757</v>
      </c>
      <c r="G1694" s="54" t="str">
        <f t="shared" si="26"/>
        <v>Vencido</v>
      </c>
      <c r="H1694" s="54" t="s">
        <v>1010</v>
      </c>
      <c r="I1694" s="59" t="s">
        <v>197</v>
      </c>
    </row>
    <row r="1695" spans="2:9" ht="15" customHeight="1" x14ac:dyDescent="0.25">
      <c r="B1695" s="55" t="s">
        <v>126</v>
      </c>
      <c r="C1695" s="56">
        <v>90000</v>
      </c>
      <c r="D1695" s="57">
        <v>0</v>
      </c>
      <c r="E1695" s="56">
        <v>90000</v>
      </c>
      <c r="F1695" s="58">
        <v>44757</v>
      </c>
      <c r="G1695" s="54" t="str">
        <f t="shared" si="26"/>
        <v>Vencido</v>
      </c>
      <c r="H1695" s="54" t="s">
        <v>1010</v>
      </c>
      <c r="I1695" s="59" t="s">
        <v>197</v>
      </c>
    </row>
    <row r="1696" spans="2:9" ht="15" customHeight="1" x14ac:dyDescent="0.25">
      <c r="B1696" s="55" t="s">
        <v>126</v>
      </c>
      <c r="C1696" s="56">
        <v>400000</v>
      </c>
      <c r="D1696" s="57">
        <v>0</v>
      </c>
      <c r="E1696" s="56">
        <v>400000</v>
      </c>
      <c r="F1696" s="58">
        <v>44757</v>
      </c>
      <c r="G1696" s="54" t="str">
        <f t="shared" si="26"/>
        <v>Vencido</v>
      </c>
      <c r="H1696" s="54" t="s">
        <v>1010</v>
      </c>
      <c r="I1696" s="59" t="s">
        <v>197</v>
      </c>
    </row>
    <row r="1697" spans="2:9" ht="15" customHeight="1" x14ac:dyDescent="0.25">
      <c r="B1697" s="55" t="s">
        <v>126</v>
      </c>
      <c r="C1697" s="56">
        <v>600000</v>
      </c>
      <c r="D1697" s="57">
        <v>0</v>
      </c>
      <c r="E1697" s="56">
        <v>600000</v>
      </c>
      <c r="F1697" s="58">
        <v>44757</v>
      </c>
      <c r="G1697" s="54" t="str">
        <f t="shared" si="26"/>
        <v>Vencido</v>
      </c>
      <c r="H1697" s="54" t="s">
        <v>1010</v>
      </c>
      <c r="I1697" s="59" t="s">
        <v>197</v>
      </c>
    </row>
    <row r="1698" spans="2:9" ht="15" customHeight="1" x14ac:dyDescent="0.25">
      <c r="B1698" s="55" t="s">
        <v>126</v>
      </c>
      <c r="C1698" s="56">
        <v>600000</v>
      </c>
      <c r="D1698" s="57">
        <v>0</v>
      </c>
      <c r="E1698" s="56">
        <v>600000</v>
      </c>
      <c r="F1698" s="58">
        <v>44757</v>
      </c>
      <c r="G1698" s="54" t="str">
        <f t="shared" si="26"/>
        <v>Vencido</v>
      </c>
      <c r="H1698" s="54" t="s">
        <v>1010</v>
      </c>
      <c r="I1698" s="59" t="s">
        <v>197</v>
      </c>
    </row>
    <row r="1699" spans="2:9" ht="15" customHeight="1" x14ac:dyDescent="0.25">
      <c r="B1699" s="55" t="s">
        <v>126</v>
      </c>
      <c r="C1699" s="56">
        <v>600000</v>
      </c>
      <c r="D1699" s="57">
        <v>0</v>
      </c>
      <c r="E1699" s="56">
        <v>600000</v>
      </c>
      <c r="F1699" s="58">
        <v>44757</v>
      </c>
      <c r="G1699" s="54" t="str">
        <f t="shared" si="26"/>
        <v>Vencido</v>
      </c>
      <c r="H1699" s="54" t="s">
        <v>1010</v>
      </c>
      <c r="I1699" s="59" t="s">
        <v>197</v>
      </c>
    </row>
    <row r="1700" spans="2:9" ht="15" customHeight="1" x14ac:dyDescent="0.25">
      <c r="B1700" s="55" t="s">
        <v>127</v>
      </c>
      <c r="C1700" s="56">
        <v>27203533</v>
      </c>
      <c r="D1700" s="57">
        <v>0</v>
      </c>
      <c r="E1700" s="56">
        <v>27203533</v>
      </c>
      <c r="F1700" s="58">
        <v>44890</v>
      </c>
      <c r="G1700" s="54" t="str">
        <f t="shared" si="26"/>
        <v>Vencido</v>
      </c>
      <c r="H1700" s="54" t="s">
        <v>1010</v>
      </c>
      <c r="I1700" s="59" t="s">
        <v>197</v>
      </c>
    </row>
    <row r="1701" spans="2:9" ht="15" customHeight="1" x14ac:dyDescent="0.25">
      <c r="B1701" s="55" t="s">
        <v>127</v>
      </c>
      <c r="C1701" s="56">
        <v>17517141</v>
      </c>
      <c r="D1701" s="57">
        <v>0</v>
      </c>
      <c r="E1701" s="56">
        <v>17517141</v>
      </c>
      <c r="F1701" s="58">
        <v>44890</v>
      </c>
      <c r="G1701" s="54" t="str">
        <f t="shared" si="26"/>
        <v>Vencido</v>
      </c>
      <c r="H1701" s="54" t="s">
        <v>1010</v>
      </c>
      <c r="I1701" s="59" t="s">
        <v>197</v>
      </c>
    </row>
    <row r="1702" spans="2:9" ht="15" customHeight="1" x14ac:dyDescent="0.25">
      <c r="B1702" s="55" t="s">
        <v>127</v>
      </c>
      <c r="C1702" s="56">
        <v>30335792</v>
      </c>
      <c r="D1702" s="57">
        <v>0</v>
      </c>
      <c r="E1702" s="56">
        <v>30335792</v>
      </c>
      <c r="F1702" s="58">
        <v>44890</v>
      </c>
      <c r="G1702" s="54" t="str">
        <f t="shared" si="26"/>
        <v>Vencido</v>
      </c>
      <c r="H1702" s="54" t="s">
        <v>1010</v>
      </c>
      <c r="I1702" s="59" t="s">
        <v>197</v>
      </c>
    </row>
    <row r="1703" spans="2:9" ht="15" customHeight="1" x14ac:dyDescent="0.25">
      <c r="B1703" s="55" t="s">
        <v>128</v>
      </c>
      <c r="C1703" s="56">
        <v>3530000</v>
      </c>
      <c r="D1703" s="57">
        <v>0</v>
      </c>
      <c r="E1703" s="56">
        <v>3530000</v>
      </c>
      <c r="F1703" s="58">
        <v>44948</v>
      </c>
      <c r="G1703" s="54" t="str">
        <f t="shared" si="26"/>
        <v>Vigente</v>
      </c>
      <c r="H1703" s="54" t="s">
        <v>1010</v>
      </c>
      <c r="I1703" s="59" t="s">
        <v>197</v>
      </c>
    </row>
    <row r="1704" spans="2:9" ht="15" customHeight="1" x14ac:dyDescent="0.25">
      <c r="B1704" s="55" t="s">
        <v>129</v>
      </c>
      <c r="C1704" s="56">
        <v>220000</v>
      </c>
      <c r="D1704" s="57">
        <v>0</v>
      </c>
      <c r="E1704" s="56">
        <v>220000</v>
      </c>
      <c r="F1704" s="58">
        <v>44255</v>
      </c>
      <c r="G1704" s="54" t="str">
        <f t="shared" si="26"/>
        <v>Vencido</v>
      </c>
      <c r="H1704" s="54" t="s">
        <v>1010</v>
      </c>
      <c r="I1704" s="59" t="s">
        <v>197</v>
      </c>
    </row>
    <row r="1705" spans="2:9" ht="15" customHeight="1" x14ac:dyDescent="0.25">
      <c r="B1705" s="55" t="s">
        <v>262</v>
      </c>
      <c r="C1705" s="56">
        <v>0</v>
      </c>
      <c r="D1705" s="57">
        <v>7690</v>
      </c>
      <c r="E1705" s="56">
        <v>56441677.799999997</v>
      </c>
      <c r="F1705" s="58" t="s">
        <v>297</v>
      </c>
      <c r="G1705" s="54" t="str">
        <f t="shared" si="26"/>
        <v>Vigente</v>
      </c>
      <c r="H1705" s="54" t="s">
        <v>1010</v>
      </c>
      <c r="I1705" s="59" t="s">
        <v>295</v>
      </c>
    </row>
    <row r="1706" spans="2:9" ht="15" customHeight="1" x14ac:dyDescent="0.25">
      <c r="B1706" s="55" t="s">
        <v>671</v>
      </c>
      <c r="C1706" s="56">
        <v>4570000</v>
      </c>
      <c r="D1706" s="57">
        <v>0</v>
      </c>
      <c r="E1706" s="56">
        <v>4570000</v>
      </c>
      <c r="F1706" s="58">
        <v>44932</v>
      </c>
      <c r="G1706" s="54" t="str">
        <f t="shared" si="26"/>
        <v>Vigente</v>
      </c>
      <c r="H1706" s="54" t="s">
        <v>1010</v>
      </c>
      <c r="I1706" s="59" t="s">
        <v>197</v>
      </c>
    </row>
    <row r="1707" spans="2:9" ht="15" customHeight="1" x14ac:dyDescent="0.25">
      <c r="B1707" s="55" t="s">
        <v>130</v>
      </c>
      <c r="C1707" s="56">
        <v>80</v>
      </c>
      <c r="D1707" s="57">
        <v>0</v>
      </c>
      <c r="E1707" s="56">
        <v>80</v>
      </c>
      <c r="F1707" s="58">
        <v>44865</v>
      </c>
      <c r="G1707" s="54" t="str">
        <f t="shared" si="26"/>
        <v>Vencido</v>
      </c>
      <c r="H1707" s="54" t="s">
        <v>1010</v>
      </c>
      <c r="I1707" s="59" t="s">
        <v>197</v>
      </c>
    </row>
    <row r="1708" spans="2:9" ht="15" customHeight="1" x14ac:dyDescent="0.25">
      <c r="B1708" s="55" t="s">
        <v>130</v>
      </c>
      <c r="C1708" s="56">
        <v>2095940</v>
      </c>
      <c r="D1708" s="57">
        <v>0</v>
      </c>
      <c r="E1708" s="56">
        <v>2095940</v>
      </c>
      <c r="F1708" s="58">
        <v>44932</v>
      </c>
      <c r="G1708" s="54" t="str">
        <f t="shared" si="26"/>
        <v>Vigente</v>
      </c>
      <c r="H1708" s="54" t="s">
        <v>1010</v>
      </c>
      <c r="I1708" s="59" t="s">
        <v>197</v>
      </c>
    </row>
    <row r="1709" spans="2:9" ht="15" customHeight="1" x14ac:dyDescent="0.25">
      <c r="B1709" s="55" t="s">
        <v>131</v>
      </c>
      <c r="C1709" s="56">
        <v>11478400</v>
      </c>
      <c r="D1709" s="57">
        <v>0</v>
      </c>
      <c r="E1709" s="56">
        <v>11478400</v>
      </c>
      <c r="F1709" s="58">
        <v>44947</v>
      </c>
      <c r="G1709" s="54" t="str">
        <f t="shared" si="26"/>
        <v>Vigente</v>
      </c>
      <c r="H1709" s="54" t="s">
        <v>1010</v>
      </c>
      <c r="I1709" s="59" t="s">
        <v>197</v>
      </c>
    </row>
    <row r="1710" spans="2:9" ht="15" customHeight="1" x14ac:dyDescent="0.25">
      <c r="B1710" s="55" t="s">
        <v>427</v>
      </c>
      <c r="C1710" s="56">
        <v>42000</v>
      </c>
      <c r="D1710" s="57">
        <v>0</v>
      </c>
      <c r="E1710" s="56">
        <v>42000</v>
      </c>
      <c r="F1710" s="58">
        <v>44853</v>
      </c>
      <c r="G1710" s="54" t="str">
        <f t="shared" si="26"/>
        <v>Vencido</v>
      </c>
      <c r="H1710" s="54" t="s">
        <v>1010</v>
      </c>
      <c r="I1710" s="59" t="s">
        <v>350</v>
      </c>
    </row>
    <row r="1711" spans="2:9" ht="15" customHeight="1" x14ac:dyDescent="0.25">
      <c r="B1711" s="55" t="s">
        <v>132</v>
      </c>
      <c r="C1711" s="56">
        <v>30678</v>
      </c>
      <c r="D1711" s="57">
        <v>0</v>
      </c>
      <c r="E1711" s="56">
        <v>30678</v>
      </c>
      <c r="F1711" s="58">
        <v>44406</v>
      </c>
      <c r="G1711" s="54" t="str">
        <f t="shared" si="26"/>
        <v>Vencido</v>
      </c>
      <c r="H1711" s="54" t="s">
        <v>1010</v>
      </c>
      <c r="I1711" s="59" t="s">
        <v>197</v>
      </c>
    </row>
    <row r="1712" spans="2:9" ht="15" customHeight="1" x14ac:dyDescent="0.25">
      <c r="B1712" s="55" t="s">
        <v>132</v>
      </c>
      <c r="C1712" s="56">
        <v>346305</v>
      </c>
      <c r="D1712" s="57">
        <v>0</v>
      </c>
      <c r="E1712" s="56">
        <v>346305</v>
      </c>
      <c r="F1712" s="58">
        <v>44722</v>
      </c>
      <c r="G1712" s="54" t="str">
        <f t="shared" si="26"/>
        <v>Vencido</v>
      </c>
      <c r="H1712" s="54" t="s">
        <v>1010</v>
      </c>
      <c r="I1712" s="59" t="s">
        <v>350</v>
      </c>
    </row>
    <row r="1713" spans="2:9" ht="15" customHeight="1" x14ac:dyDescent="0.25">
      <c r="B1713" s="55" t="s">
        <v>132</v>
      </c>
      <c r="C1713" s="56">
        <v>43000</v>
      </c>
      <c r="D1713" s="57">
        <v>0</v>
      </c>
      <c r="E1713" s="56">
        <v>43000</v>
      </c>
      <c r="F1713" s="58">
        <v>44726</v>
      </c>
      <c r="G1713" s="54" t="str">
        <f t="shared" si="26"/>
        <v>Vencido</v>
      </c>
      <c r="H1713" s="54" t="s">
        <v>1010</v>
      </c>
      <c r="I1713" s="59" t="s">
        <v>350</v>
      </c>
    </row>
    <row r="1714" spans="2:9" ht="15" customHeight="1" x14ac:dyDescent="0.25">
      <c r="B1714" s="55" t="s">
        <v>132</v>
      </c>
      <c r="C1714" s="56">
        <v>39000</v>
      </c>
      <c r="D1714" s="57">
        <v>0</v>
      </c>
      <c r="E1714" s="56">
        <v>39000</v>
      </c>
      <c r="F1714" s="58">
        <v>44729</v>
      </c>
      <c r="G1714" s="54" t="str">
        <f t="shared" si="26"/>
        <v>Vencido</v>
      </c>
      <c r="H1714" s="54" t="s">
        <v>1010</v>
      </c>
      <c r="I1714" s="59" t="s">
        <v>350</v>
      </c>
    </row>
    <row r="1715" spans="2:9" ht="15" customHeight="1" x14ac:dyDescent="0.25">
      <c r="B1715" s="55" t="s">
        <v>132</v>
      </c>
      <c r="C1715" s="56">
        <v>25600</v>
      </c>
      <c r="D1715" s="57">
        <v>0</v>
      </c>
      <c r="E1715" s="56">
        <v>25600</v>
      </c>
      <c r="F1715" s="58">
        <v>44737</v>
      </c>
      <c r="G1715" s="54" t="str">
        <f t="shared" si="26"/>
        <v>Vencido</v>
      </c>
      <c r="H1715" s="54" t="s">
        <v>1010</v>
      </c>
      <c r="I1715" s="59" t="s">
        <v>350</v>
      </c>
    </row>
    <row r="1716" spans="2:9" ht="15" customHeight="1" x14ac:dyDescent="0.25">
      <c r="B1716" s="55" t="s">
        <v>132</v>
      </c>
      <c r="C1716" s="56">
        <v>25000</v>
      </c>
      <c r="D1716" s="57">
        <v>0</v>
      </c>
      <c r="E1716" s="56">
        <v>25000</v>
      </c>
      <c r="F1716" s="58">
        <v>44737</v>
      </c>
      <c r="G1716" s="54" t="str">
        <f t="shared" si="26"/>
        <v>Vencido</v>
      </c>
      <c r="H1716" s="54" t="s">
        <v>1010</v>
      </c>
      <c r="I1716" s="59" t="s">
        <v>350</v>
      </c>
    </row>
    <row r="1717" spans="2:9" ht="15" customHeight="1" x14ac:dyDescent="0.25">
      <c r="B1717" s="55" t="s">
        <v>132</v>
      </c>
      <c r="C1717" s="56">
        <v>40000</v>
      </c>
      <c r="D1717" s="57">
        <v>0</v>
      </c>
      <c r="E1717" s="56">
        <v>40000</v>
      </c>
      <c r="F1717" s="58">
        <v>44742</v>
      </c>
      <c r="G1717" s="54" t="str">
        <f t="shared" si="26"/>
        <v>Vencido</v>
      </c>
      <c r="H1717" s="54" t="s">
        <v>1010</v>
      </c>
      <c r="I1717" s="59" t="s">
        <v>350</v>
      </c>
    </row>
    <row r="1718" spans="2:9" ht="15" customHeight="1" x14ac:dyDescent="0.25">
      <c r="B1718" s="55" t="s">
        <v>132</v>
      </c>
      <c r="C1718" s="56">
        <v>9000</v>
      </c>
      <c r="D1718" s="57">
        <v>0</v>
      </c>
      <c r="E1718" s="56">
        <v>9000</v>
      </c>
      <c r="F1718" s="58">
        <v>44772</v>
      </c>
      <c r="G1718" s="54" t="str">
        <f t="shared" si="26"/>
        <v>Vencido</v>
      </c>
      <c r="H1718" s="54" t="s">
        <v>1010</v>
      </c>
      <c r="I1718" s="59" t="s">
        <v>350</v>
      </c>
    </row>
    <row r="1719" spans="2:9" ht="15" customHeight="1" x14ac:dyDescent="0.25">
      <c r="B1719" s="55" t="s">
        <v>132</v>
      </c>
      <c r="C1719" s="56">
        <v>93500</v>
      </c>
      <c r="D1719" s="57">
        <v>0</v>
      </c>
      <c r="E1719" s="56">
        <v>93500</v>
      </c>
      <c r="F1719" s="58">
        <v>44794</v>
      </c>
      <c r="G1719" s="54" t="str">
        <f t="shared" si="26"/>
        <v>Vencido</v>
      </c>
      <c r="H1719" s="54" t="s">
        <v>1010</v>
      </c>
      <c r="I1719" s="59" t="s">
        <v>350</v>
      </c>
    </row>
    <row r="1720" spans="2:9" ht="15" customHeight="1" x14ac:dyDescent="0.25">
      <c r="B1720" s="55" t="s">
        <v>132</v>
      </c>
      <c r="C1720" s="56">
        <v>60000</v>
      </c>
      <c r="D1720" s="57">
        <v>0</v>
      </c>
      <c r="E1720" s="56">
        <v>60000</v>
      </c>
      <c r="F1720" s="58">
        <v>44796</v>
      </c>
      <c r="G1720" s="54" t="str">
        <f t="shared" si="26"/>
        <v>Vencido</v>
      </c>
      <c r="H1720" s="54" t="s">
        <v>1010</v>
      </c>
      <c r="I1720" s="59" t="s">
        <v>350</v>
      </c>
    </row>
    <row r="1721" spans="2:9" ht="15" customHeight="1" x14ac:dyDescent="0.25">
      <c r="B1721" s="55" t="s">
        <v>132</v>
      </c>
      <c r="C1721" s="56">
        <v>100000</v>
      </c>
      <c r="D1721" s="57">
        <v>0</v>
      </c>
      <c r="E1721" s="56">
        <v>100000</v>
      </c>
      <c r="F1721" s="58">
        <v>44814</v>
      </c>
      <c r="G1721" s="54" t="str">
        <f t="shared" si="26"/>
        <v>Vencido</v>
      </c>
      <c r="H1721" s="54" t="s">
        <v>1010</v>
      </c>
      <c r="I1721" s="59" t="s">
        <v>350</v>
      </c>
    </row>
    <row r="1722" spans="2:9" ht="15" customHeight="1" x14ac:dyDescent="0.25">
      <c r="B1722" s="55" t="s">
        <v>132</v>
      </c>
      <c r="C1722" s="56">
        <v>34500</v>
      </c>
      <c r="D1722" s="57">
        <v>0</v>
      </c>
      <c r="E1722" s="56">
        <v>34500</v>
      </c>
      <c r="F1722" s="58">
        <v>44816</v>
      </c>
      <c r="G1722" s="54" t="str">
        <f t="shared" si="26"/>
        <v>Vencido</v>
      </c>
      <c r="H1722" s="54" t="s">
        <v>1010</v>
      </c>
      <c r="I1722" s="59" t="s">
        <v>350</v>
      </c>
    </row>
    <row r="1723" spans="2:9" ht="15" customHeight="1" x14ac:dyDescent="0.25">
      <c r="B1723" s="55" t="s">
        <v>132</v>
      </c>
      <c r="C1723" s="56">
        <v>150000</v>
      </c>
      <c r="D1723" s="57">
        <v>0</v>
      </c>
      <c r="E1723" s="56">
        <v>150000</v>
      </c>
      <c r="F1723" s="58">
        <v>44821</v>
      </c>
      <c r="G1723" s="54" t="str">
        <f t="shared" si="26"/>
        <v>Vencido</v>
      </c>
      <c r="H1723" s="54" t="s">
        <v>1010</v>
      </c>
      <c r="I1723" s="59" t="s">
        <v>350</v>
      </c>
    </row>
    <row r="1724" spans="2:9" ht="15" customHeight="1" x14ac:dyDescent="0.25">
      <c r="B1724" s="55" t="s">
        <v>132</v>
      </c>
      <c r="C1724" s="56">
        <v>175000</v>
      </c>
      <c r="D1724" s="57">
        <v>0</v>
      </c>
      <c r="E1724" s="56">
        <v>175000</v>
      </c>
      <c r="F1724" s="58">
        <v>44824</v>
      </c>
      <c r="G1724" s="54" t="str">
        <f t="shared" si="26"/>
        <v>Vencido</v>
      </c>
      <c r="H1724" s="54" t="s">
        <v>1010</v>
      </c>
      <c r="I1724" s="59" t="s">
        <v>350</v>
      </c>
    </row>
    <row r="1725" spans="2:9" ht="15" customHeight="1" x14ac:dyDescent="0.25">
      <c r="B1725" s="55" t="s">
        <v>132</v>
      </c>
      <c r="C1725" s="56">
        <v>238000</v>
      </c>
      <c r="D1725" s="57">
        <v>0</v>
      </c>
      <c r="E1725" s="56">
        <v>238000</v>
      </c>
      <c r="F1725" s="58">
        <v>44825</v>
      </c>
      <c r="G1725" s="54" t="str">
        <f t="shared" si="26"/>
        <v>Vencido</v>
      </c>
      <c r="H1725" s="54" t="s">
        <v>1010</v>
      </c>
      <c r="I1725" s="59" t="s">
        <v>350</v>
      </c>
    </row>
    <row r="1726" spans="2:9" ht="15" customHeight="1" x14ac:dyDescent="0.25">
      <c r="B1726" s="55" t="s">
        <v>132</v>
      </c>
      <c r="C1726" s="56">
        <v>953000</v>
      </c>
      <c r="D1726" s="57">
        <v>0</v>
      </c>
      <c r="E1726" s="56">
        <v>953000</v>
      </c>
      <c r="F1726" s="58">
        <v>44825</v>
      </c>
      <c r="G1726" s="54" t="str">
        <f t="shared" si="26"/>
        <v>Vencido</v>
      </c>
      <c r="H1726" s="54" t="s">
        <v>1010</v>
      </c>
      <c r="I1726" s="59" t="s">
        <v>350</v>
      </c>
    </row>
    <row r="1727" spans="2:9" ht="15" customHeight="1" x14ac:dyDescent="0.25">
      <c r="B1727" s="55" t="s">
        <v>132</v>
      </c>
      <c r="C1727" s="56">
        <v>27950</v>
      </c>
      <c r="D1727" s="57">
        <v>0</v>
      </c>
      <c r="E1727" s="56">
        <v>27950</v>
      </c>
      <c r="F1727" s="58">
        <v>44825</v>
      </c>
      <c r="G1727" s="54" t="str">
        <f t="shared" si="26"/>
        <v>Vencido</v>
      </c>
      <c r="H1727" s="54" t="s">
        <v>1010</v>
      </c>
      <c r="I1727" s="59" t="s">
        <v>350</v>
      </c>
    </row>
    <row r="1728" spans="2:9" ht="15" customHeight="1" x14ac:dyDescent="0.25">
      <c r="B1728" s="55" t="s">
        <v>132</v>
      </c>
      <c r="C1728" s="56">
        <v>66500</v>
      </c>
      <c r="D1728" s="57">
        <v>0</v>
      </c>
      <c r="E1728" s="56">
        <v>66500</v>
      </c>
      <c r="F1728" s="58">
        <v>44826</v>
      </c>
      <c r="G1728" s="54" t="str">
        <f t="shared" si="26"/>
        <v>Vencido</v>
      </c>
      <c r="H1728" s="54" t="s">
        <v>1010</v>
      </c>
      <c r="I1728" s="59" t="s">
        <v>350</v>
      </c>
    </row>
    <row r="1729" spans="2:9" ht="15" customHeight="1" x14ac:dyDescent="0.25">
      <c r="B1729" s="55" t="s">
        <v>132</v>
      </c>
      <c r="C1729" s="56">
        <v>38000</v>
      </c>
      <c r="D1729" s="57">
        <v>0</v>
      </c>
      <c r="E1729" s="56">
        <v>38000</v>
      </c>
      <c r="F1729" s="58">
        <v>44828</v>
      </c>
      <c r="G1729" s="54" t="str">
        <f t="shared" si="26"/>
        <v>Vencido</v>
      </c>
      <c r="H1729" s="54" t="s">
        <v>1010</v>
      </c>
      <c r="I1729" s="59" t="s">
        <v>350</v>
      </c>
    </row>
    <row r="1730" spans="2:9" ht="15" customHeight="1" x14ac:dyDescent="0.25">
      <c r="B1730" s="55" t="s">
        <v>132</v>
      </c>
      <c r="C1730" s="56">
        <v>70000</v>
      </c>
      <c r="D1730" s="57">
        <v>0</v>
      </c>
      <c r="E1730" s="56">
        <v>70000</v>
      </c>
      <c r="F1730" s="58">
        <v>44838</v>
      </c>
      <c r="G1730" s="54" t="str">
        <f t="shared" si="26"/>
        <v>Vencido</v>
      </c>
      <c r="H1730" s="54" t="s">
        <v>1010</v>
      </c>
      <c r="I1730" s="59" t="s">
        <v>350</v>
      </c>
    </row>
    <row r="1731" spans="2:9" ht="15" customHeight="1" x14ac:dyDescent="0.25">
      <c r="B1731" s="55" t="s">
        <v>132</v>
      </c>
      <c r="C1731" s="56">
        <v>8400</v>
      </c>
      <c r="D1731" s="57">
        <v>0</v>
      </c>
      <c r="E1731" s="56">
        <v>8400</v>
      </c>
      <c r="F1731" s="58">
        <v>44839</v>
      </c>
      <c r="G1731" s="54" t="str">
        <f t="shared" si="26"/>
        <v>Vencido</v>
      </c>
      <c r="H1731" s="54" t="s">
        <v>1010</v>
      </c>
      <c r="I1731" s="59" t="s">
        <v>350</v>
      </c>
    </row>
    <row r="1732" spans="2:9" ht="15" customHeight="1" x14ac:dyDescent="0.25">
      <c r="B1732" s="55" t="s">
        <v>132</v>
      </c>
      <c r="C1732" s="56">
        <v>40000</v>
      </c>
      <c r="D1732" s="57">
        <v>0</v>
      </c>
      <c r="E1732" s="56">
        <v>40000</v>
      </c>
      <c r="F1732" s="58">
        <v>44842</v>
      </c>
      <c r="G1732" s="54" t="str">
        <f t="shared" si="26"/>
        <v>Vencido</v>
      </c>
      <c r="H1732" s="54" t="s">
        <v>1010</v>
      </c>
      <c r="I1732" s="59" t="s">
        <v>350</v>
      </c>
    </row>
    <row r="1733" spans="2:9" ht="15" customHeight="1" x14ac:dyDescent="0.25">
      <c r="B1733" s="55" t="s">
        <v>132</v>
      </c>
      <c r="C1733" s="56">
        <v>68400</v>
      </c>
      <c r="D1733" s="57">
        <v>0</v>
      </c>
      <c r="E1733" s="56">
        <v>68400</v>
      </c>
      <c r="F1733" s="58">
        <v>44844</v>
      </c>
      <c r="G1733" s="54" t="str">
        <f t="shared" si="26"/>
        <v>Vencido</v>
      </c>
      <c r="H1733" s="54" t="s">
        <v>1010</v>
      </c>
      <c r="I1733" s="59" t="s">
        <v>350</v>
      </c>
    </row>
    <row r="1734" spans="2:9" ht="15" customHeight="1" x14ac:dyDescent="0.25">
      <c r="B1734" s="55" t="s">
        <v>132</v>
      </c>
      <c r="C1734" s="56">
        <v>47500</v>
      </c>
      <c r="D1734" s="57">
        <v>0</v>
      </c>
      <c r="E1734" s="56">
        <v>47500</v>
      </c>
      <c r="F1734" s="58">
        <v>44854</v>
      </c>
      <c r="G1734" s="54" t="str">
        <f t="shared" si="26"/>
        <v>Vencido</v>
      </c>
      <c r="H1734" s="54" t="s">
        <v>1010</v>
      </c>
      <c r="I1734" s="59" t="s">
        <v>350</v>
      </c>
    </row>
    <row r="1735" spans="2:9" ht="15" customHeight="1" x14ac:dyDescent="0.25">
      <c r="B1735" s="55" t="s">
        <v>132</v>
      </c>
      <c r="C1735" s="56">
        <v>10000</v>
      </c>
      <c r="D1735" s="57">
        <v>0</v>
      </c>
      <c r="E1735" s="56">
        <v>10000</v>
      </c>
      <c r="F1735" s="58">
        <v>44897</v>
      </c>
      <c r="G1735" s="54" t="str">
        <f t="shared" si="26"/>
        <v>Vencido</v>
      </c>
      <c r="H1735" s="54" t="s">
        <v>1010</v>
      </c>
      <c r="I1735" s="59" t="s">
        <v>350</v>
      </c>
    </row>
    <row r="1736" spans="2:9" ht="15" customHeight="1" x14ac:dyDescent="0.25">
      <c r="B1736" s="55" t="s">
        <v>132</v>
      </c>
      <c r="C1736" s="56">
        <v>30000</v>
      </c>
      <c r="D1736" s="57">
        <v>0</v>
      </c>
      <c r="E1736" s="56">
        <v>30000</v>
      </c>
      <c r="F1736" s="58">
        <v>44884</v>
      </c>
      <c r="G1736" s="54" t="str">
        <f t="shared" si="26"/>
        <v>Vencido</v>
      </c>
      <c r="H1736" s="54" t="s">
        <v>1010</v>
      </c>
      <c r="I1736" s="59" t="s">
        <v>350</v>
      </c>
    </row>
    <row r="1737" spans="2:9" ht="15" customHeight="1" x14ac:dyDescent="0.25">
      <c r="B1737" s="55" t="s">
        <v>132</v>
      </c>
      <c r="C1737" s="56">
        <v>71000</v>
      </c>
      <c r="D1737" s="57">
        <v>0</v>
      </c>
      <c r="E1737" s="56">
        <v>71000</v>
      </c>
      <c r="F1737" s="58">
        <v>44912</v>
      </c>
      <c r="G1737" s="54" t="str">
        <f t="shared" si="26"/>
        <v>Vencido</v>
      </c>
      <c r="H1737" s="54" t="s">
        <v>1010</v>
      </c>
      <c r="I1737" s="59" t="s">
        <v>350</v>
      </c>
    </row>
    <row r="1738" spans="2:9" ht="15" customHeight="1" x14ac:dyDescent="0.25">
      <c r="B1738" s="55" t="s">
        <v>132</v>
      </c>
      <c r="C1738" s="56">
        <v>12000</v>
      </c>
      <c r="D1738" s="57">
        <v>0</v>
      </c>
      <c r="E1738" s="56">
        <v>12000</v>
      </c>
      <c r="F1738" s="58">
        <v>44912</v>
      </c>
      <c r="G1738" s="54" t="str">
        <f t="shared" si="26"/>
        <v>Vencido</v>
      </c>
      <c r="H1738" s="54" t="s">
        <v>1010</v>
      </c>
      <c r="I1738" s="59" t="s">
        <v>350</v>
      </c>
    </row>
    <row r="1739" spans="2:9" ht="15" customHeight="1" x14ac:dyDescent="0.25">
      <c r="B1739" s="55" t="s">
        <v>132</v>
      </c>
      <c r="C1739" s="56">
        <v>350000</v>
      </c>
      <c r="D1739" s="57">
        <v>0</v>
      </c>
      <c r="E1739" s="56">
        <v>350000</v>
      </c>
      <c r="F1739" s="58">
        <v>44914</v>
      </c>
      <c r="G1739" s="54" t="str">
        <f t="shared" si="26"/>
        <v>Vencido</v>
      </c>
      <c r="H1739" s="54" t="s">
        <v>1010</v>
      </c>
      <c r="I1739" s="59" t="s">
        <v>350</v>
      </c>
    </row>
    <row r="1740" spans="2:9" ht="15" customHeight="1" x14ac:dyDescent="0.25">
      <c r="B1740" s="55" t="s">
        <v>674</v>
      </c>
      <c r="C1740" s="56">
        <v>2406455</v>
      </c>
      <c r="D1740" s="57">
        <v>0</v>
      </c>
      <c r="E1740" s="56">
        <v>2406455</v>
      </c>
      <c r="F1740" s="58">
        <v>44949</v>
      </c>
      <c r="G1740" s="54" t="str">
        <f t="shared" si="26"/>
        <v>Vigente</v>
      </c>
      <c r="H1740" s="54" t="s">
        <v>1010</v>
      </c>
      <c r="I1740" s="59" t="s">
        <v>197</v>
      </c>
    </row>
    <row r="1741" spans="2:9" ht="15" customHeight="1" x14ac:dyDescent="0.25">
      <c r="B1741" s="55" t="s">
        <v>674</v>
      </c>
      <c r="C1741" s="56">
        <v>3202364</v>
      </c>
      <c r="D1741" s="57">
        <v>0</v>
      </c>
      <c r="E1741" s="56">
        <v>3202364</v>
      </c>
      <c r="F1741" s="58">
        <v>44918</v>
      </c>
      <c r="G1741" s="54" t="str">
        <f t="shared" si="26"/>
        <v>Vencido</v>
      </c>
      <c r="H1741" s="54" t="s">
        <v>1010</v>
      </c>
      <c r="I1741" s="59" t="s">
        <v>197</v>
      </c>
    </row>
    <row r="1742" spans="2:9" ht="15" customHeight="1" x14ac:dyDescent="0.25">
      <c r="B1742" s="55" t="s">
        <v>133</v>
      </c>
      <c r="C1742" s="56">
        <v>20311</v>
      </c>
      <c r="D1742" s="57">
        <v>0</v>
      </c>
      <c r="E1742" s="56">
        <v>20311</v>
      </c>
      <c r="F1742" s="58">
        <v>44685</v>
      </c>
      <c r="G1742" s="54" t="str">
        <f t="shared" si="26"/>
        <v>Vencido</v>
      </c>
      <c r="H1742" s="54" t="s">
        <v>1010</v>
      </c>
      <c r="I1742" s="59" t="s">
        <v>197</v>
      </c>
    </row>
    <row r="1743" spans="2:9" ht="15" customHeight="1" x14ac:dyDescent="0.25">
      <c r="B1743" s="55" t="s">
        <v>35</v>
      </c>
      <c r="C1743" s="56">
        <v>0</v>
      </c>
      <c r="D1743" s="57">
        <v>5000</v>
      </c>
      <c r="E1743" s="56">
        <v>36698100</v>
      </c>
      <c r="F1743" s="58" t="s">
        <v>466</v>
      </c>
      <c r="G1743" s="54" t="str">
        <f t="shared" si="26"/>
        <v>Vencido</v>
      </c>
      <c r="H1743" s="54" t="s">
        <v>1010</v>
      </c>
      <c r="I1743" s="59" t="s">
        <v>295</v>
      </c>
    </row>
    <row r="1744" spans="2:9" ht="15" customHeight="1" x14ac:dyDescent="0.25">
      <c r="B1744" s="55" t="s">
        <v>35</v>
      </c>
      <c r="C1744" s="56">
        <v>0</v>
      </c>
      <c r="D1744" s="57">
        <v>8738.1</v>
      </c>
      <c r="E1744" s="56">
        <v>64134333.522</v>
      </c>
      <c r="F1744" s="58" t="s">
        <v>434</v>
      </c>
      <c r="G1744" s="54" t="str">
        <f t="shared" ref="G1744:G1807" si="27">+IF((F1744-$C$6)&gt;0,"Vigente","Vencido")</f>
        <v>Vigente</v>
      </c>
      <c r="H1744" s="54" t="s">
        <v>1010</v>
      </c>
      <c r="I1744" s="59" t="s">
        <v>295</v>
      </c>
    </row>
    <row r="1745" spans="2:9" ht="15" customHeight="1" x14ac:dyDescent="0.25">
      <c r="B1745" s="55" t="s">
        <v>35</v>
      </c>
      <c r="C1745" s="56">
        <v>0</v>
      </c>
      <c r="D1745" s="57">
        <v>6013.2</v>
      </c>
      <c r="E1745" s="56">
        <v>44134602.983999997</v>
      </c>
      <c r="F1745" s="58" t="s">
        <v>434</v>
      </c>
      <c r="G1745" s="54" t="str">
        <f t="shared" si="27"/>
        <v>Vigente</v>
      </c>
      <c r="H1745" s="54" t="s">
        <v>1010</v>
      </c>
      <c r="I1745" s="59" t="s">
        <v>295</v>
      </c>
    </row>
    <row r="1746" spans="2:9" ht="15" customHeight="1" x14ac:dyDescent="0.25">
      <c r="B1746" s="55" t="s">
        <v>35</v>
      </c>
      <c r="C1746" s="56">
        <v>0</v>
      </c>
      <c r="D1746" s="57">
        <v>3750.65</v>
      </c>
      <c r="E1746" s="56">
        <v>27528345.752999999</v>
      </c>
      <c r="F1746" s="58" t="s">
        <v>434</v>
      </c>
      <c r="G1746" s="54" t="str">
        <f t="shared" si="27"/>
        <v>Vigente</v>
      </c>
      <c r="H1746" s="54" t="s">
        <v>1010</v>
      </c>
      <c r="I1746" s="59" t="s">
        <v>295</v>
      </c>
    </row>
    <row r="1747" spans="2:9" ht="15" customHeight="1" x14ac:dyDescent="0.25">
      <c r="B1747" s="55" t="s">
        <v>35</v>
      </c>
      <c r="C1747" s="56">
        <v>0</v>
      </c>
      <c r="D1747" s="57">
        <v>1948.92</v>
      </c>
      <c r="E1747" s="56">
        <v>14304332.2104</v>
      </c>
      <c r="F1747" s="58" t="s">
        <v>196</v>
      </c>
      <c r="G1747" s="54" t="str">
        <f t="shared" si="27"/>
        <v>Vencido</v>
      </c>
      <c r="H1747" s="54" t="s">
        <v>1010</v>
      </c>
      <c r="I1747" s="59" t="s">
        <v>295</v>
      </c>
    </row>
    <row r="1748" spans="2:9" ht="15" customHeight="1" x14ac:dyDescent="0.25">
      <c r="B1748" s="55" t="s">
        <v>35</v>
      </c>
      <c r="C1748" s="56">
        <v>0</v>
      </c>
      <c r="D1748" s="57">
        <v>4999.8</v>
      </c>
      <c r="E1748" s="56">
        <v>36696632.075999998</v>
      </c>
      <c r="F1748" s="58" t="s">
        <v>434</v>
      </c>
      <c r="G1748" s="54" t="str">
        <f t="shared" si="27"/>
        <v>Vigente</v>
      </c>
      <c r="H1748" s="54" t="s">
        <v>1010</v>
      </c>
      <c r="I1748" s="59" t="s">
        <v>295</v>
      </c>
    </row>
    <row r="1749" spans="2:9" ht="15" customHeight="1" x14ac:dyDescent="0.25">
      <c r="B1749" s="55" t="s">
        <v>35</v>
      </c>
      <c r="C1749" s="56">
        <v>0</v>
      </c>
      <c r="D1749" s="57">
        <v>3256.05</v>
      </c>
      <c r="E1749" s="56">
        <v>23898169.701000001</v>
      </c>
      <c r="F1749" s="58" t="s">
        <v>434</v>
      </c>
      <c r="G1749" s="54" t="str">
        <f t="shared" si="27"/>
        <v>Vigente</v>
      </c>
      <c r="H1749" s="54" t="s">
        <v>1010</v>
      </c>
      <c r="I1749" s="59" t="s">
        <v>295</v>
      </c>
    </row>
    <row r="1750" spans="2:9" ht="15" customHeight="1" x14ac:dyDescent="0.25">
      <c r="B1750" s="55" t="s">
        <v>35</v>
      </c>
      <c r="C1750" s="56">
        <v>0</v>
      </c>
      <c r="D1750" s="57">
        <v>1395.45</v>
      </c>
      <c r="E1750" s="56">
        <v>10242072.729</v>
      </c>
      <c r="F1750" s="58" t="s">
        <v>457</v>
      </c>
      <c r="G1750" s="54" t="str">
        <f t="shared" si="27"/>
        <v>Vencido</v>
      </c>
      <c r="H1750" s="54" t="s">
        <v>1010</v>
      </c>
      <c r="I1750" s="59" t="s">
        <v>295</v>
      </c>
    </row>
    <row r="1751" spans="2:9" ht="15" customHeight="1" x14ac:dyDescent="0.25">
      <c r="B1751" s="55" t="s">
        <v>35</v>
      </c>
      <c r="C1751" s="56">
        <v>0</v>
      </c>
      <c r="D1751" s="57">
        <v>7305.4</v>
      </c>
      <c r="E1751" s="56">
        <v>53618859.947999999</v>
      </c>
      <c r="F1751" s="58" t="s">
        <v>434</v>
      </c>
      <c r="G1751" s="54" t="str">
        <f t="shared" si="27"/>
        <v>Vigente</v>
      </c>
      <c r="H1751" s="54" t="s">
        <v>1010</v>
      </c>
      <c r="I1751" s="59" t="s">
        <v>295</v>
      </c>
    </row>
    <row r="1752" spans="2:9" ht="15" customHeight="1" x14ac:dyDescent="0.25">
      <c r="B1752" s="55" t="s">
        <v>35</v>
      </c>
      <c r="C1752" s="56">
        <v>0</v>
      </c>
      <c r="D1752" s="57">
        <v>3130</v>
      </c>
      <c r="E1752" s="56">
        <v>22973010.600000001</v>
      </c>
      <c r="F1752" s="58" t="s">
        <v>435</v>
      </c>
      <c r="G1752" s="54" t="str">
        <f t="shared" si="27"/>
        <v>Vencido</v>
      </c>
      <c r="H1752" s="54" t="s">
        <v>1010</v>
      </c>
      <c r="I1752" s="59" t="s">
        <v>295</v>
      </c>
    </row>
    <row r="1753" spans="2:9" ht="15" customHeight="1" x14ac:dyDescent="0.25">
      <c r="B1753" s="55" t="s">
        <v>675</v>
      </c>
      <c r="C1753" s="56">
        <v>0</v>
      </c>
      <c r="D1753" s="57">
        <v>157.5</v>
      </c>
      <c r="E1753" s="56">
        <v>1155990.1499999999</v>
      </c>
      <c r="F1753" s="58" t="s">
        <v>194</v>
      </c>
      <c r="G1753" s="54" t="str">
        <f t="shared" si="27"/>
        <v>Vencido</v>
      </c>
      <c r="H1753" s="54" t="s">
        <v>1010</v>
      </c>
      <c r="I1753" s="59" t="s">
        <v>295</v>
      </c>
    </row>
    <row r="1754" spans="2:9" ht="15" customHeight="1" x14ac:dyDescent="0.25">
      <c r="B1754" s="55" t="s">
        <v>675</v>
      </c>
      <c r="C1754" s="56">
        <v>0</v>
      </c>
      <c r="D1754" s="57">
        <v>157.5</v>
      </c>
      <c r="E1754" s="56">
        <v>1155990.1499999999</v>
      </c>
      <c r="F1754" s="58" t="s">
        <v>676</v>
      </c>
      <c r="G1754" s="54" t="str">
        <f t="shared" si="27"/>
        <v>Vigente</v>
      </c>
      <c r="H1754" s="54" t="s">
        <v>1010</v>
      </c>
      <c r="I1754" s="59" t="s">
        <v>295</v>
      </c>
    </row>
    <row r="1755" spans="2:9" ht="15" customHeight="1" x14ac:dyDescent="0.25">
      <c r="B1755" s="55" t="s">
        <v>675</v>
      </c>
      <c r="C1755" s="56">
        <v>0</v>
      </c>
      <c r="D1755" s="57">
        <v>210</v>
      </c>
      <c r="E1755" s="56">
        <v>1541320.2</v>
      </c>
      <c r="F1755" s="58" t="s">
        <v>193</v>
      </c>
      <c r="G1755" s="54" t="str">
        <f t="shared" si="27"/>
        <v>Vigente</v>
      </c>
      <c r="H1755" s="54" t="s">
        <v>1010</v>
      </c>
      <c r="I1755" s="59" t="s">
        <v>295</v>
      </c>
    </row>
    <row r="1756" spans="2:9" ht="15" customHeight="1" x14ac:dyDescent="0.25">
      <c r="B1756" s="55" t="s">
        <v>675</v>
      </c>
      <c r="C1756" s="56">
        <v>0</v>
      </c>
      <c r="D1756" s="57">
        <v>160</v>
      </c>
      <c r="E1756" s="56">
        <v>1174339.2</v>
      </c>
      <c r="F1756" s="58" t="s">
        <v>677</v>
      </c>
      <c r="G1756" s="54" t="str">
        <f t="shared" si="27"/>
        <v>Vigente</v>
      </c>
      <c r="H1756" s="54" t="s">
        <v>1010</v>
      </c>
      <c r="I1756" s="59" t="s">
        <v>295</v>
      </c>
    </row>
    <row r="1757" spans="2:9" ht="15" customHeight="1" x14ac:dyDescent="0.25">
      <c r="B1757" s="55" t="s">
        <v>675</v>
      </c>
      <c r="C1757" s="56">
        <v>0</v>
      </c>
      <c r="D1757" s="57">
        <v>210</v>
      </c>
      <c r="E1757" s="56">
        <v>1541320.2</v>
      </c>
      <c r="F1757" s="58" t="s">
        <v>480</v>
      </c>
      <c r="G1757" s="54" t="str">
        <f t="shared" si="27"/>
        <v>Vigente</v>
      </c>
      <c r="H1757" s="54" t="s">
        <v>1010</v>
      </c>
      <c r="I1757" s="59" t="s">
        <v>295</v>
      </c>
    </row>
    <row r="1758" spans="2:9" ht="15" customHeight="1" x14ac:dyDescent="0.25">
      <c r="B1758" s="55" t="s">
        <v>675</v>
      </c>
      <c r="C1758" s="56">
        <v>0</v>
      </c>
      <c r="D1758" s="57">
        <v>867.06</v>
      </c>
      <c r="E1758" s="56">
        <v>6363890.9171999991</v>
      </c>
      <c r="F1758" s="58" t="s">
        <v>435</v>
      </c>
      <c r="G1758" s="54" t="str">
        <f t="shared" si="27"/>
        <v>Vencido</v>
      </c>
      <c r="H1758" s="54" t="s">
        <v>1010</v>
      </c>
      <c r="I1758" s="59" t="s">
        <v>295</v>
      </c>
    </row>
    <row r="1759" spans="2:9" ht="15" customHeight="1" x14ac:dyDescent="0.25">
      <c r="B1759" s="55" t="s">
        <v>675</v>
      </c>
      <c r="C1759" s="56">
        <v>0</v>
      </c>
      <c r="D1759" s="57">
        <v>1177.47</v>
      </c>
      <c r="E1759" s="56">
        <v>8642182.3614000008</v>
      </c>
      <c r="F1759" s="58" t="s">
        <v>435</v>
      </c>
      <c r="G1759" s="54" t="str">
        <f t="shared" si="27"/>
        <v>Vencido</v>
      </c>
      <c r="H1759" s="54" t="s">
        <v>1010</v>
      </c>
      <c r="I1759" s="59" t="s">
        <v>295</v>
      </c>
    </row>
    <row r="1760" spans="2:9" ht="15" customHeight="1" x14ac:dyDescent="0.25">
      <c r="B1760" s="55" t="s">
        <v>134</v>
      </c>
      <c r="C1760" s="56">
        <v>50909</v>
      </c>
      <c r="D1760" s="57">
        <v>0</v>
      </c>
      <c r="E1760" s="56">
        <v>50909</v>
      </c>
      <c r="F1760" s="58">
        <v>44610</v>
      </c>
      <c r="G1760" s="54" t="str">
        <f t="shared" si="27"/>
        <v>Vencido</v>
      </c>
      <c r="H1760" s="54" t="s">
        <v>1010</v>
      </c>
      <c r="I1760" s="59" t="s">
        <v>197</v>
      </c>
    </row>
    <row r="1761" spans="2:9" ht="15" customHeight="1" x14ac:dyDescent="0.25">
      <c r="B1761" s="55" t="s">
        <v>414</v>
      </c>
      <c r="C1761" s="56">
        <v>0</v>
      </c>
      <c r="D1761" s="57">
        <v>280</v>
      </c>
      <c r="E1761" s="56">
        <v>2055093.5999999999</v>
      </c>
      <c r="F1761" s="58" t="s">
        <v>436</v>
      </c>
      <c r="G1761" s="54" t="str">
        <f t="shared" si="27"/>
        <v>Vencido</v>
      </c>
      <c r="H1761" s="54" t="s">
        <v>1010</v>
      </c>
      <c r="I1761" s="59" t="s">
        <v>295</v>
      </c>
    </row>
    <row r="1762" spans="2:9" ht="15" customHeight="1" x14ac:dyDescent="0.25">
      <c r="B1762" s="55" t="s">
        <v>414</v>
      </c>
      <c r="C1762" s="56">
        <v>0</v>
      </c>
      <c r="D1762" s="57">
        <v>200</v>
      </c>
      <c r="E1762" s="56">
        <v>1467924</v>
      </c>
      <c r="F1762" s="58" t="s">
        <v>436</v>
      </c>
      <c r="G1762" s="54" t="str">
        <f t="shared" si="27"/>
        <v>Vencido</v>
      </c>
      <c r="H1762" s="54" t="s">
        <v>1010</v>
      </c>
      <c r="I1762" s="59" t="s">
        <v>295</v>
      </c>
    </row>
    <row r="1763" spans="2:9" ht="15" customHeight="1" x14ac:dyDescent="0.25">
      <c r="B1763" s="55" t="s">
        <v>414</v>
      </c>
      <c r="C1763" s="56">
        <v>0</v>
      </c>
      <c r="D1763" s="57">
        <v>250</v>
      </c>
      <c r="E1763" s="56">
        <v>1834905</v>
      </c>
      <c r="F1763" s="58" t="s">
        <v>436</v>
      </c>
      <c r="G1763" s="54" t="str">
        <f t="shared" si="27"/>
        <v>Vencido</v>
      </c>
      <c r="H1763" s="54" t="s">
        <v>1010</v>
      </c>
      <c r="I1763" s="59" t="s">
        <v>295</v>
      </c>
    </row>
    <row r="1764" spans="2:9" ht="15" customHeight="1" x14ac:dyDescent="0.25">
      <c r="B1764" s="55" t="s">
        <v>414</v>
      </c>
      <c r="C1764" s="56">
        <v>0</v>
      </c>
      <c r="D1764" s="57">
        <v>180</v>
      </c>
      <c r="E1764" s="56">
        <v>1321131.6000000001</v>
      </c>
      <c r="F1764" s="58" t="s">
        <v>436</v>
      </c>
      <c r="G1764" s="54" t="str">
        <f t="shared" si="27"/>
        <v>Vencido</v>
      </c>
      <c r="H1764" s="54" t="s">
        <v>1010</v>
      </c>
      <c r="I1764" s="59" t="s">
        <v>295</v>
      </c>
    </row>
    <row r="1765" spans="2:9" ht="15" customHeight="1" x14ac:dyDescent="0.25">
      <c r="B1765" s="55" t="s">
        <v>414</v>
      </c>
      <c r="C1765" s="56">
        <v>0</v>
      </c>
      <c r="D1765" s="57">
        <v>170</v>
      </c>
      <c r="E1765" s="56">
        <v>1247735.3999999999</v>
      </c>
      <c r="F1765" s="58" t="s">
        <v>480</v>
      </c>
      <c r="G1765" s="54" t="str">
        <f t="shared" si="27"/>
        <v>Vigente</v>
      </c>
      <c r="H1765" s="54" t="s">
        <v>1010</v>
      </c>
      <c r="I1765" s="59" t="s">
        <v>295</v>
      </c>
    </row>
    <row r="1766" spans="2:9" ht="15" customHeight="1" x14ac:dyDescent="0.25">
      <c r="B1766" s="55" t="s">
        <v>414</v>
      </c>
      <c r="C1766" s="56">
        <v>0</v>
      </c>
      <c r="D1766" s="57">
        <v>400</v>
      </c>
      <c r="E1766" s="56">
        <v>2935848</v>
      </c>
      <c r="F1766" s="58" t="s">
        <v>651</v>
      </c>
      <c r="G1766" s="54" t="str">
        <f t="shared" si="27"/>
        <v>Vigente</v>
      </c>
      <c r="H1766" s="54" t="s">
        <v>1010</v>
      </c>
      <c r="I1766" s="59" t="s">
        <v>295</v>
      </c>
    </row>
    <row r="1767" spans="2:9" ht="15" customHeight="1" x14ac:dyDescent="0.25">
      <c r="B1767" s="55" t="s">
        <v>414</v>
      </c>
      <c r="C1767" s="56">
        <v>0</v>
      </c>
      <c r="D1767" s="57">
        <v>280</v>
      </c>
      <c r="E1767" s="56">
        <v>2055093.5999999999</v>
      </c>
      <c r="F1767" s="58" t="s">
        <v>651</v>
      </c>
      <c r="G1767" s="54" t="str">
        <f t="shared" si="27"/>
        <v>Vigente</v>
      </c>
      <c r="H1767" s="54" t="s">
        <v>1010</v>
      </c>
      <c r="I1767" s="59" t="s">
        <v>295</v>
      </c>
    </row>
    <row r="1768" spans="2:9" ht="15" customHeight="1" x14ac:dyDescent="0.25">
      <c r="B1768" s="55" t="s">
        <v>264</v>
      </c>
      <c r="C1768" s="56">
        <v>0</v>
      </c>
      <c r="D1768" s="57">
        <v>3434.28</v>
      </c>
      <c r="E1768" s="56">
        <v>25206310.173599999</v>
      </c>
      <c r="F1768" s="58" t="s">
        <v>433</v>
      </c>
      <c r="G1768" s="54" t="str">
        <f t="shared" si="27"/>
        <v>Vigente</v>
      </c>
      <c r="H1768" s="54" t="s">
        <v>1010</v>
      </c>
      <c r="I1768" s="59" t="s">
        <v>295</v>
      </c>
    </row>
    <row r="1769" spans="2:9" ht="15" customHeight="1" x14ac:dyDescent="0.25">
      <c r="B1769" s="55" t="s">
        <v>264</v>
      </c>
      <c r="C1769" s="56">
        <v>0</v>
      </c>
      <c r="D1769" s="57">
        <v>3304.46</v>
      </c>
      <c r="E1769" s="56">
        <v>24253480.705200002</v>
      </c>
      <c r="F1769" s="58" t="s">
        <v>434</v>
      </c>
      <c r="G1769" s="54" t="str">
        <f t="shared" si="27"/>
        <v>Vigente</v>
      </c>
      <c r="H1769" s="54" t="s">
        <v>1010</v>
      </c>
      <c r="I1769" s="59" t="s">
        <v>295</v>
      </c>
    </row>
    <row r="1770" spans="2:9" ht="15" customHeight="1" x14ac:dyDescent="0.25">
      <c r="B1770" s="55" t="s">
        <v>264</v>
      </c>
      <c r="C1770" s="56">
        <v>0</v>
      </c>
      <c r="D1770" s="57">
        <v>389</v>
      </c>
      <c r="E1770" s="56">
        <v>2855112.18</v>
      </c>
      <c r="F1770" s="58" t="s">
        <v>435</v>
      </c>
      <c r="G1770" s="54" t="str">
        <f t="shared" si="27"/>
        <v>Vencido</v>
      </c>
      <c r="H1770" s="54" t="s">
        <v>1010</v>
      </c>
      <c r="I1770" s="59" t="s">
        <v>295</v>
      </c>
    </row>
    <row r="1771" spans="2:9" ht="15" customHeight="1" x14ac:dyDescent="0.25">
      <c r="B1771" s="55" t="s">
        <v>264</v>
      </c>
      <c r="C1771" s="56">
        <v>0</v>
      </c>
      <c r="D1771" s="57">
        <v>907</v>
      </c>
      <c r="E1771" s="56">
        <v>6657035.3399999999</v>
      </c>
      <c r="F1771" s="58" t="s">
        <v>434</v>
      </c>
      <c r="G1771" s="54" t="str">
        <f t="shared" si="27"/>
        <v>Vigente</v>
      </c>
      <c r="H1771" s="54" t="s">
        <v>1010</v>
      </c>
      <c r="I1771" s="59" t="s">
        <v>295</v>
      </c>
    </row>
    <row r="1772" spans="2:9" ht="15" customHeight="1" x14ac:dyDescent="0.25">
      <c r="B1772" s="55" t="s">
        <v>678</v>
      </c>
      <c r="C1772" s="56">
        <v>2361700</v>
      </c>
      <c r="D1772" s="57">
        <v>0</v>
      </c>
      <c r="E1772" s="56">
        <v>2361700</v>
      </c>
      <c r="F1772" s="58">
        <v>44899</v>
      </c>
      <c r="G1772" s="54" t="str">
        <f t="shared" si="27"/>
        <v>Vencido</v>
      </c>
      <c r="H1772" s="54" t="s">
        <v>1010</v>
      </c>
      <c r="I1772" s="59" t="s">
        <v>197</v>
      </c>
    </row>
    <row r="1773" spans="2:9" ht="15" customHeight="1" x14ac:dyDescent="0.25">
      <c r="B1773" s="55" t="s">
        <v>265</v>
      </c>
      <c r="C1773" s="56">
        <v>0</v>
      </c>
      <c r="D1773" s="57">
        <v>6000</v>
      </c>
      <c r="E1773" s="56">
        <v>44037720</v>
      </c>
      <c r="F1773" s="58" t="s">
        <v>479</v>
      </c>
      <c r="G1773" s="54" t="str">
        <f t="shared" si="27"/>
        <v>Vencido</v>
      </c>
      <c r="H1773" s="54" t="s">
        <v>1010</v>
      </c>
      <c r="I1773" s="59" t="s">
        <v>295</v>
      </c>
    </row>
    <row r="1774" spans="2:9" ht="15" customHeight="1" x14ac:dyDescent="0.25">
      <c r="B1774" s="55" t="s">
        <v>265</v>
      </c>
      <c r="C1774" s="56">
        <v>0</v>
      </c>
      <c r="D1774" s="57">
        <v>8800</v>
      </c>
      <c r="E1774" s="56">
        <v>64588656</v>
      </c>
      <c r="F1774" s="58" t="s">
        <v>435</v>
      </c>
      <c r="G1774" s="54" t="str">
        <f t="shared" si="27"/>
        <v>Vencido</v>
      </c>
      <c r="H1774" s="54" t="s">
        <v>1010</v>
      </c>
      <c r="I1774" s="59" t="s">
        <v>295</v>
      </c>
    </row>
    <row r="1775" spans="2:9" ht="15" customHeight="1" x14ac:dyDescent="0.25">
      <c r="B1775" s="55" t="s">
        <v>265</v>
      </c>
      <c r="C1775" s="56">
        <v>0</v>
      </c>
      <c r="D1775" s="57">
        <v>4500</v>
      </c>
      <c r="E1775" s="56">
        <v>33028290</v>
      </c>
      <c r="F1775" s="58" t="s">
        <v>479</v>
      </c>
      <c r="G1775" s="54" t="str">
        <f t="shared" si="27"/>
        <v>Vencido</v>
      </c>
      <c r="H1775" s="54" t="s">
        <v>1010</v>
      </c>
      <c r="I1775" s="59" t="s">
        <v>295</v>
      </c>
    </row>
    <row r="1776" spans="2:9" ht="15" customHeight="1" x14ac:dyDescent="0.25">
      <c r="B1776" s="55" t="s">
        <v>265</v>
      </c>
      <c r="C1776" s="56">
        <v>0</v>
      </c>
      <c r="D1776" s="57">
        <v>4500</v>
      </c>
      <c r="E1776" s="56">
        <v>33028290</v>
      </c>
      <c r="F1776" s="58" t="s">
        <v>479</v>
      </c>
      <c r="G1776" s="54" t="str">
        <f t="shared" si="27"/>
        <v>Vencido</v>
      </c>
      <c r="H1776" s="54" t="s">
        <v>1010</v>
      </c>
      <c r="I1776" s="59" t="s">
        <v>295</v>
      </c>
    </row>
    <row r="1777" spans="2:9" ht="15" customHeight="1" x14ac:dyDescent="0.25">
      <c r="B1777" s="55" t="s">
        <v>265</v>
      </c>
      <c r="C1777" s="56">
        <v>0</v>
      </c>
      <c r="D1777" s="57">
        <v>1872.73</v>
      </c>
      <c r="E1777" s="56">
        <v>13745126.5626</v>
      </c>
      <c r="F1777" s="58" t="s">
        <v>330</v>
      </c>
      <c r="G1777" s="54" t="str">
        <f t="shared" si="27"/>
        <v>Vencido</v>
      </c>
      <c r="H1777" s="54" t="s">
        <v>1010</v>
      </c>
      <c r="I1777" s="59" t="s">
        <v>295</v>
      </c>
    </row>
    <row r="1778" spans="2:9" ht="15" customHeight="1" x14ac:dyDescent="0.25">
      <c r="B1778" s="55" t="s">
        <v>337</v>
      </c>
      <c r="C1778" s="56">
        <v>341169</v>
      </c>
      <c r="D1778" s="57">
        <v>0</v>
      </c>
      <c r="E1778" s="56">
        <v>341169</v>
      </c>
      <c r="F1778" s="58">
        <v>44832</v>
      </c>
      <c r="G1778" s="54" t="str">
        <f t="shared" si="27"/>
        <v>Vencido</v>
      </c>
      <c r="H1778" s="54" t="s">
        <v>1010</v>
      </c>
      <c r="I1778" s="59" t="s">
        <v>338</v>
      </c>
    </row>
    <row r="1779" spans="2:9" ht="15" customHeight="1" x14ac:dyDescent="0.25">
      <c r="B1779" s="55" t="s">
        <v>337</v>
      </c>
      <c r="C1779" s="56">
        <v>132440</v>
      </c>
      <c r="D1779" s="57">
        <v>0</v>
      </c>
      <c r="E1779" s="56">
        <v>132440</v>
      </c>
      <c r="F1779" s="58">
        <v>44847</v>
      </c>
      <c r="G1779" s="54" t="str">
        <f t="shared" si="27"/>
        <v>Vencido</v>
      </c>
      <c r="H1779" s="54" t="s">
        <v>1010</v>
      </c>
      <c r="I1779" s="59" t="s">
        <v>338</v>
      </c>
    </row>
    <row r="1780" spans="2:9" ht="15" customHeight="1" x14ac:dyDescent="0.25">
      <c r="B1780" s="55" t="s">
        <v>337</v>
      </c>
      <c r="C1780" s="56">
        <v>2615346</v>
      </c>
      <c r="D1780" s="57">
        <v>0</v>
      </c>
      <c r="E1780" s="56">
        <v>2615346</v>
      </c>
      <c r="F1780" s="58">
        <v>44848</v>
      </c>
      <c r="G1780" s="54" t="str">
        <f t="shared" si="27"/>
        <v>Vencido</v>
      </c>
      <c r="H1780" s="54" t="s">
        <v>1010</v>
      </c>
      <c r="I1780" s="59" t="s">
        <v>338</v>
      </c>
    </row>
    <row r="1781" spans="2:9" ht="15" customHeight="1" x14ac:dyDescent="0.25">
      <c r="B1781" s="55" t="s">
        <v>337</v>
      </c>
      <c r="C1781" s="56">
        <v>802478</v>
      </c>
      <c r="D1781" s="57">
        <v>0</v>
      </c>
      <c r="E1781" s="56">
        <v>802478</v>
      </c>
      <c r="F1781" s="58">
        <v>44915</v>
      </c>
      <c r="G1781" s="54" t="str">
        <f t="shared" si="27"/>
        <v>Vencido</v>
      </c>
      <c r="H1781" s="54" t="s">
        <v>1010</v>
      </c>
      <c r="I1781" s="59" t="s">
        <v>338</v>
      </c>
    </row>
    <row r="1782" spans="2:9" ht="15" customHeight="1" x14ac:dyDescent="0.25">
      <c r="B1782" s="55" t="s">
        <v>337</v>
      </c>
      <c r="C1782" s="56">
        <v>804081</v>
      </c>
      <c r="D1782" s="57">
        <v>0</v>
      </c>
      <c r="E1782" s="56">
        <v>804081</v>
      </c>
      <c r="F1782" s="58">
        <v>44918</v>
      </c>
      <c r="G1782" s="54" t="str">
        <f t="shared" si="27"/>
        <v>Vencido</v>
      </c>
      <c r="H1782" s="54" t="s">
        <v>1010</v>
      </c>
      <c r="I1782" s="59" t="s">
        <v>338</v>
      </c>
    </row>
    <row r="1783" spans="2:9" ht="15" customHeight="1" x14ac:dyDescent="0.25">
      <c r="B1783" s="55" t="s">
        <v>337</v>
      </c>
      <c r="C1783" s="56">
        <v>0</v>
      </c>
      <c r="D1783" s="57">
        <v>989.93</v>
      </c>
      <c r="E1783" s="56">
        <v>7265710.0265999995</v>
      </c>
      <c r="F1783" s="58" t="s">
        <v>329</v>
      </c>
      <c r="G1783" s="54" t="str">
        <f t="shared" si="27"/>
        <v>Vigente</v>
      </c>
      <c r="H1783" s="54" t="s">
        <v>1010</v>
      </c>
      <c r="I1783" s="59" t="s">
        <v>295</v>
      </c>
    </row>
    <row r="1784" spans="2:9" ht="15" customHeight="1" x14ac:dyDescent="0.25">
      <c r="B1784" s="55" t="s">
        <v>337</v>
      </c>
      <c r="C1784" s="56">
        <v>0</v>
      </c>
      <c r="D1784" s="57">
        <v>996.21</v>
      </c>
      <c r="E1784" s="56">
        <v>7311802.8402000004</v>
      </c>
      <c r="F1784" s="58" t="s">
        <v>679</v>
      </c>
      <c r="G1784" s="54" t="str">
        <f t="shared" si="27"/>
        <v>Vigente</v>
      </c>
      <c r="H1784" s="54" t="s">
        <v>1010</v>
      </c>
      <c r="I1784" s="59" t="s">
        <v>295</v>
      </c>
    </row>
    <row r="1785" spans="2:9" ht="15" customHeight="1" x14ac:dyDescent="0.25">
      <c r="B1785" s="55" t="s">
        <v>135</v>
      </c>
      <c r="C1785" s="56">
        <v>306000</v>
      </c>
      <c r="D1785" s="57">
        <v>0</v>
      </c>
      <c r="E1785" s="56">
        <v>306000</v>
      </c>
      <c r="F1785" s="58">
        <v>44929</v>
      </c>
      <c r="G1785" s="54" t="str">
        <f t="shared" si="27"/>
        <v>Vigente</v>
      </c>
      <c r="H1785" s="54" t="s">
        <v>1010</v>
      </c>
      <c r="I1785" s="59" t="s">
        <v>197</v>
      </c>
    </row>
    <row r="1786" spans="2:9" ht="15" customHeight="1" x14ac:dyDescent="0.25">
      <c r="B1786" s="55" t="s">
        <v>135</v>
      </c>
      <c r="C1786" s="56">
        <v>4704000</v>
      </c>
      <c r="D1786" s="57">
        <v>0</v>
      </c>
      <c r="E1786" s="56">
        <v>4704000</v>
      </c>
      <c r="F1786" s="58">
        <v>44956</v>
      </c>
      <c r="G1786" s="54" t="str">
        <f t="shared" si="27"/>
        <v>Vigente</v>
      </c>
      <c r="H1786" s="54" t="s">
        <v>1010</v>
      </c>
      <c r="I1786" s="59" t="s">
        <v>197</v>
      </c>
    </row>
    <row r="1787" spans="2:9" ht="15" customHeight="1" x14ac:dyDescent="0.25">
      <c r="B1787" s="55" t="s">
        <v>135</v>
      </c>
      <c r="C1787" s="56">
        <v>4704400</v>
      </c>
      <c r="D1787" s="57">
        <v>0</v>
      </c>
      <c r="E1787" s="56">
        <v>4704400</v>
      </c>
      <c r="F1787" s="58">
        <v>44933</v>
      </c>
      <c r="G1787" s="54" t="str">
        <f t="shared" si="27"/>
        <v>Vigente</v>
      </c>
      <c r="H1787" s="54" t="s">
        <v>1010</v>
      </c>
      <c r="I1787" s="59" t="s">
        <v>197</v>
      </c>
    </row>
    <row r="1788" spans="2:9" ht="15" customHeight="1" x14ac:dyDescent="0.25">
      <c r="B1788" s="55" t="s">
        <v>136</v>
      </c>
      <c r="C1788" s="56">
        <v>40000</v>
      </c>
      <c r="D1788" s="57">
        <v>0</v>
      </c>
      <c r="E1788" s="56">
        <v>40000</v>
      </c>
      <c r="F1788" s="58">
        <v>44748</v>
      </c>
      <c r="G1788" s="54" t="str">
        <f t="shared" si="27"/>
        <v>Vencido</v>
      </c>
      <c r="H1788" s="54" t="s">
        <v>1010</v>
      </c>
      <c r="I1788" s="59" t="s">
        <v>197</v>
      </c>
    </row>
    <row r="1789" spans="2:9" ht="15" customHeight="1" x14ac:dyDescent="0.25">
      <c r="B1789" s="55" t="s">
        <v>136</v>
      </c>
      <c r="C1789" s="56">
        <v>30000</v>
      </c>
      <c r="D1789" s="57">
        <v>0</v>
      </c>
      <c r="E1789" s="56">
        <v>30000</v>
      </c>
      <c r="F1789" s="58">
        <v>44749</v>
      </c>
      <c r="G1789" s="54" t="str">
        <f t="shared" si="27"/>
        <v>Vencido</v>
      </c>
      <c r="H1789" s="54" t="s">
        <v>1010</v>
      </c>
      <c r="I1789" s="59" t="s">
        <v>197</v>
      </c>
    </row>
    <row r="1790" spans="2:9" ht="15" customHeight="1" x14ac:dyDescent="0.25">
      <c r="B1790" s="55" t="s">
        <v>136</v>
      </c>
      <c r="C1790" s="56">
        <v>60000</v>
      </c>
      <c r="D1790" s="57">
        <v>0</v>
      </c>
      <c r="E1790" s="56">
        <v>60000</v>
      </c>
      <c r="F1790" s="58">
        <v>44870</v>
      </c>
      <c r="G1790" s="54" t="str">
        <f t="shared" si="27"/>
        <v>Vencido</v>
      </c>
      <c r="H1790" s="54" t="s">
        <v>1010</v>
      </c>
      <c r="I1790" s="59" t="s">
        <v>197</v>
      </c>
    </row>
    <row r="1791" spans="2:9" ht="15" customHeight="1" x14ac:dyDescent="0.25">
      <c r="B1791" s="55" t="s">
        <v>266</v>
      </c>
      <c r="C1791" s="56">
        <v>0</v>
      </c>
      <c r="D1791" s="57">
        <v>7160.8</v>
      </c>
      <c r="E1791" s="56">
        <v>52557550.895999998</v>
      </c>
      <c r="F1791" s="58" t="s">
        <v>680</v>
      </c>
      <c r="G1791" s="54" t="str">
        <f t="shared" si="27"/>
        <v>Vencido</v>
      </c>
      <c r="H1791" s="54" t="s">
        <v>1010</v>
      </c>
      <c r="I1791" s="59" t="s">
        <v>295</v>
      </c>
    </row>
    <row r="1792" spans="2:9" ht="15" customHeight="1" x14ac:dyDescent="0.25">
      <c r="B1792" s="55" t="s">
        <v>266</v>
      </c>
      <c r="C1792" s="56">
        <v>0</v>
      </c>
      <c r="D1792" s="57">
        <v>4738</v>
      </c>
      <c r="E1792" s="56">
        <v>34775119.560000002</v>
      </c>
      <c r="F1792" s="58" t="s">
        <v>681</v>
      </c>
      <c r="G1792" s="54" t="str">
        <f t="shared" si="27"/>
        <v>Vencido</v>
      </c>
      <c r="H1792" s="54" t="s">
        <v>1010</v>
      </c>
      <c r="I1792" s="59" t="s">
        <v>295</v>
      </c>
    </row>
    <row r="1793" spans="2:9" ht="15" customHeight="1" x14ac:dyDescent="0.25">
      <c r="B1793" s="55" t="s">
        <v>266</v>
      </c>
      <c r="C1793" s="56">
        <v>0</v>
      </c>
      <c r="D1793" s="57">
        <v>1645.5</v>
      </c>
      <c r="E1793" s="56">
        <v>12077344.709999999</v>
      </c>
      <c r="F1793" s="58" t="s">
        <v>681</v>
      </c>
      <c r="G1793" s="54" t="str">
        <f t="shared" si="27"/>
        <v>Vencido</v>
      </c>
      <c r="H1793" s="54" t="s">
        <v>1010</v>
      </c>
      <c r="I1793" s="59" t="s">
        <v>295</v>
      </c>
    </row>
    <row r="1794" spans="2:9" ht="15" customHeight="1" x14ac:dyDescent="0.25">
      <c r="B1794" s="55" t="s">
        <v>266</v>
      </c>
      <c r="C1794" s="56">
        <v>0</v>
      </c>
      <c r="D1794" s="57">
        <v>3614</v>
      </c>
      <c r="E1794" s="56">
        <v>26525386.68</v>
      </c>
      <c r="F1794" s="58" t="s">
        <v>681</v>
      </c>
      <c r="G1794" s="54" t="str">
        <f t="shared" si="27"/>
        <v>Vencido</v>
      </c>
      <c r="H1794" s="54" t="s">
        <v>1010</v>
      </c>
      <c r="I1794" s="59" t="s">
        <v>295</v>
      </c>
    </row>
    <row r="1795" spans="2:9" ht="15" customHeight="1" x14ac:dyDescent="0.25">
      <c r="B1795" s="55" t="s">
        <v>266</v>
      </c>
      <c r="C1795" s="56">
        <v>0</v>
      </c>
      <c r="D1795" s="57">
        <v>4470.08</v>
      </c>
      <c r="E1795" s="56">
        <v>32808688.569599997</v>
      </c>
      <c r="F1795" s="58" t="s">
        <v>664</v>
      </c>
      <c r="G1795" s="54" t="str">
        <f t="shared" si="27"/>
        <v>Vencido</v>
      </c>
      <c r="H1795" s="54" t="s">
        <v>1010</v>
      </c>
      <c r="I1795" s="59" t="s">
        <v>295</v>
      </c>
    </row>
    <row r="1796" spans="2:9" ht="15" customHeight="1" x14ac:dyDescent="0.25">
      <c r="B1796" s="55" t="s">
        <v>266</v>
      </c>
      <c r="C1796" s="56">
        <v>0</v>
      </c>
      <c r="D1796" s="57">
        <v>37506.050000000003</v>
      </c>
      <c r="E1796" s="56">
        <v>275280154.70100003</v>
      </c>
      <c r="F1796" s="58" t="s">
        <v>682</v>
      </c>
      <c r="G1796" s="54" t="str">
        <f t="shared" si="27"/>
        <v>Vencido</v>
      </c>
      <c r="H1796" s="54" t="s">
        <v>1010</v>
      </c>
      <c r="I1796" s="59" t="s">
        <v>295</v>
      </c>
    </row>
    <row r="1797" spans="2:9" ht="15" customHeight="1" x14ac:dyDescent="0.25">
      <c r="B1797" s="55" t="s">
        <v>266</v>
      </c>
      <c r="C1797" s="56">
        <v>0</v>
      </c>
      <c r="D1797" s="57">
        <v>1988.07</v>
      </c>
      <c r="E1797" s="56">
        <v>14591678.3334</v>
      </c>
      <c r="F1797" s="58" t="s">
        <v>683</v>
      </c>
      <c r="G1797" s="54" t="str">
        <f t="shared" si="27"/>
        <v>Vencido</v>
      </c>
      <c r="H1797" s="54" t="s">
        <v>1010</v>
      </c>
      <c r="I1797" s="59" t="s">
        <v>295</v>
      </c>
    </row>
    <row r="1798" spans="2:9" ht="15" customHeight="1" x14ac:dyDescent="0.25">
      <c r="B1798" s="55" t="s">
        <v>266</v>
      </c>
      <c r="C1798" s="56">
        <v>0</v>
      </c>
      <c r="D1798" s="57">
        <v>8859.7000000000007</v>
      </c>
      <c r="E1798" s="56">
        <v>65026831.314000003</v>
      </c>
      <c r="F1798" s="58" t="s">
        <v>684</v>
      </c>
      <c r="G1798" s="54" t="str">
        <f t="shared" si="27"/>
        <v>Vencido</v>
      </c>
      <c r="H1798" s="54" t="s">
        <v>1010</v>
      </c>
      <c r="I1798" s="59" t="s">
        <v>295</v>
      </c>
    </row>
    <row r="1799" spans="2:9" ht="15" customHeight="1" x14ac:dyDescent="0.25">
      <c r="B1799" s="55" t="s">
        <v>266</v>
      </c>
      <c r="C1799" s="56">
        <v>0</v>
      </c>
      <c r="D1799" s="57">
        <v>1518</v>
      </c>
      <c r="E1799" s="56">
        <v>11141543.16</v>
      </c>
      <c r="F1799" s="58" t="s">
        <v>669</v>
      </c>
      <c r="G1799" s="54" t="str">
        <f t="shared" si="27"/>
        <v>Vencido</v>
      </c>
      <c r="H1799" s="54" t="s">
        <v>1010</v>
      </c>
      <c r="I1799" s="59" t="s">
        <v>295</v>
      </c>
    </row>
    <row r="1800" spans="2:9" ht="15" customHeight="1" x14ac:dyDescent="0.25">
      <c r="B1800" s="55" t="s">
        <v>266</v>
      </c>
      <c r="C1800" s="56">
        <v>0</v>
      </c>
      <c r="D1800" s="57">
        <v>14648.5</v>
      </c>
      <c r="E1800" s="56">
        <v>107514423.56999999</v>
      </c>
      <c r="F1800" s="58" t="s">
        <v>669</v>
      </c>
      <c r="G1800" s="54" t="str">
        <f t="shared" si="27"/>
        <v>Vencido</v>
      </c>
      <c r="H1800" s="54" t="s">
        <v>1010</v>
      </c>
      <c r="I1800" s="59" t="s">
        <v>295</v>
      </c>
    </row>
    <row r="1801" spans="2:9" ht="15" customHeight="1" x14ac:dyDescent="0.25">
      <c r="B1801" s="55" t="s">
        <v>685</v>
      </c>
      <c r="C1801" s="56">
        <v>5156866</v>
      </c>
      <c r="D1801" s="57">
        <v>0</v>
      </c>
      <c r="E1801" s="56">
        <v>5156866</v>
      </c>
      <c r="F1801" s="58">
        <v>44925</v>
      </c>
      <c r="G1801" s="54" t="str">
        <f t="shared" si="27"/>
        <v>Vencido</v>
      </c>
      <c r="H1801" s="54" t="s">
        <v>1010</v>
      </c>
      <c r="I1801" s="59" t="s">
        <v>197</v>
      </c>
    </row>
    <row r="1802" spans="2:9" ht="15" customHeight="1" x14ac:dyDescent="0.25">
      <c r="B1802" s="55" t="s">
        <v>137</v>
      </c>
      <c r="C1802" s="56">
        <v>318800</v>
      </c>
      <c r="D1802" s="57">
        <v>0</v>
      </c>
      <c r="E1802" s="56">
        <v>318800</v>
      </c>
      <c r="F1802" s="58">
        <v>44853</v>
      </c>
      <c r="G1802" s="54" t="str">
        <f t="shared" si="27"/>
        <v>Vencido</v>
      </c>
      <c r="H1802" s="54" t="s">
        <v>1010</v>
      </c>
      <c r="I1802" s="59" t="s">
        <v>197</v>
      </c>
    </row>
    <row r="1803" spans="2:9" ht="15" customHeight="1" x14ac:dyDescent="0.25">
      <c r="B1803" s="55" t="s">
        <v>137</v>
      </c>
      <c r="C1803" s="56">
        <v>1663750</v>
      </c>
      <c r="D1803" s="57">
        <v>0</v>
      </c>
      <c r="E1803" s="56">
        <v>1663750</v>
      </c>
      <c r="F1803" s="58">
        <v>44870</v>
      </c>
      <c r="G1803" s="54" t="str">
        <f t="shared" si="27"/>
        <v>Vencido</v>
      </c>
      <c r="H1803" s="54" t="s">
        <v>1010</v>
      </c>
      <c r="I1803" s="59" t="s">
        <v>197</v>
      </c>
    </row>
    <row r="1804" spans="2:9" ht="15" customHeight="1" x14ac:dyDescent="0.25">
      <c r="B1804" s="55" t="s">
        <v>138</v>
      </c>
      <c r="C1804" s="56">
        <v>430730</v>
      </c>
      <c r="D1804" s="57">
        <v>0</v>
      </c>
      <c r="E1804" s="56">
        <v>430730</v>
      </c>
      <c r="F1804" s="58">
        <v>44492</v>
      </c>
      <c r="G1804" s="54" t="str">
        <f t="shared" si="27"/>
        <v>Vencido</v>
      </c>
      <c r="H1804" s="54" t="s">
        <v>1010</v>
      </c>
      <c r="I1804" s="59" t="s">
        <v>197</v>
      </c>
    </row>
    <row r="1805" spans="2:9" ht="15" customHeight="1" x14ac:dyDescent="0.25">
      <c r="B1805" s="55" t="s">
        <v>138</v>
      </c>
      <c r="C1805" s="56">
        <v>1498000</v>
      </c>
      <c r="D1805" s="57">
        <v>0</v>
      </c>
      <c r="E1805" s="56">
        <v>1498000</v>
      </c>
      <c r="F1805" s="58">
        <v>44498</v>
      </c>
      <c r="G1805" s="54" t="str">
        <f t="shared" si="27"/>
        <v>Vencido</v>
      </c>
      <c r="H1805" s="54" t="s">
        <v>1010</v>
      </c>
      <c r="I1805" s="59" t="s">
        <v>197</v>
      </c>
    </row>
    <row r="1806" spans="2:9" ht="15" customHeight="1" x14ac:dyDescent="0.25">
      <c r="B1806" s="55" t="s">
        <v>138</v>
      </c>
      <c r="C1806" s="56">
        <v>280000</v>
      </c>
      <c r="D1806" s="57">
        <v>0</v>
      </c>
      <c r="E1806" s="56">
        <v>280000</v>
      </c>
      <c r="F1806" s="58">
        <v>44499</v>
      </c>
      <c r="G1806" s="54" t="str">
        <f t="shared" si="27"/>
        <v>Vencido</v>
      </c>
      <c r="H1806" s="54" t="s">
        <v>1010</v>
      </c>
      <c r="I1806" s="59" t="s">
        <v>197</v>
      </c>
    </row>
    <row r="1807" spans="2:9" ht="15" customHeight="1" x14ac:dyDescent="0.25">
      <c r="B1807" s="55" t="s">
        <v>138</v>
      </c>
      <c r="C1807" s="56">
        <v>1374000</v>
      </c>
      <c r="D1807" s="57">
        <v>0</v>
      </c>
      <c r="E1807" s="56">
        <v>1374000</v>
      </c>
      <c r="F1807" s="58">
        <v>44499</v>
      </c>
      <c r="G1807" s="54" t="str">
        <f t="shared" si="27"/>
        <v>Vencido</v>
      </c>
      <c r="H1807" s="54" t="s">
        <v>1010</v>
      </c>
      <c r="I1807" s="59" t="s">
        <v>197</v>
      </c>
    </row>
    <row r="1808" spans="2:9" ht="15" customHeight="1" x14ac:dyDescent="0.25">
      <c r="B1808" s="55" t="s">
        <v>138</v>
      </c>
      <c r="C1808" s="56">
        <v>80000</v>
      </c>
      <c r="D1808" s="57">
        <v>0</v>
      </c>
      <c r="E1808" s="56">
        <v>80000</v>
      </c>
      <c r="F1808" s="58">
        <v>44500</v>
      </c>
      <c r="G1808" s="54" t="str">
        <f t="shared" ref="G1808:G1871" si="28">+IF((F1808-$C$6)&gt;0,"Vigente","Vencido")</f>
        <v>Vencido</v>
      </c>
      <c r="H1808" s="54" t="s">
        <v>1010</v>
      </c>
      <c r="I1808" s="59" t="s">
        <v>197</v>
      </c>
    </row>
    <row r="1809" spans="2:9" ht="15" customHeight="1" x14ac:dyDescent="0.25">
      <c r="B1809" s="55" t="s">
        <v>138</v>
      </c>
      <c r="C1809" s="56">
        <v>657500</v>
      </c>
      <c r="D1809" s="57">
        <v>0</v>
      </c>
      <c r="E1809" s="56">
        <v>657500</v>
      </c>
      <c r="F1809" s="58">
        <v>44500</v>
      </c>
      <c r="G1809" s="54" t="str">
        <f t="shared" si="28"/>
        <v>Vencido</v>
      </c>
      <c r="H1809" s="54" t="s">
        <v>1010</v>
      </c>
      <c r="I1809" s="59" t="s">
        <v>197</v>
      </c>
    </row>
    <row r="1810" spans="2:9" ht="15" customHeight="1" x14ac:dyDescent="0.25">
      <c r="B1810" s="55" t="s">
        <v>138</v>
      </c>
      <c r="C1810" s="56">
        <v>563000</v>
      </c>
      <c r="D1810" s="57">
        <v>0</v>
      </c>
      <c r="E1810" s="56">
        <v>563000</v>
      </c>
      <c r="F1810" s="58">
        <v>44500</v>
      </c>
      <c r="G1810" s="54" t="str">
        <f t="shared" si="28"/>
        <v>Vencido</v>
      </c>
      <c r="H1810" s="54" t="s">
        <v>1010</v>
      </c>
      <c r="I1810" s="59" t="s">
        <v>197</v>
      </c>
    </row>
    <row r="1811" spans="2:9" ht="15" customHeight="1" x14ac:dyDescent="0.25">
      <c r="B1811" s="55" t="s">
        <v>138</v>
      </c>
      <c r="C1811" s="56">
        <v>1922700</v>
      </c>
      <c r="D1811" s="57">
        <v>0</v>
      </c>
      <c r="E1811" s="56">
        <v>1922700</v>
      </c>
      <c r="F1811" s="58">
        <v>44507</v>
      </c>
      <c r="G1811" s="54" t="str">
        <f t="shared" si="28"/>
        <v>Vencido</v>
      </c>
      <c r="H1811" s="54" t="s">
        <v>1010</v>
      </c>
      <c r="I1811" s="59" t="s">
        <v>197</v>
      </c>
    </row>
    <row r="1812" spans="2:9" ht="15" customHeight="1" x14ac:dyDescent="0.25">
      <c r="B1812" s="55" t="s">
        <v>138</v>
      </c>
      <c r="C1812" s="56">
        <v>258000</v>
      </c>
      <c r="D1812" s="57">
        <v>0</v>
      </c>
      <c r="E1812" s="56">
        <v>258000</v>
      </c>
      <c r="F1812" s="58">
        <v>44507</v>
      </c>
      <c r="G1812" s="54" t="str">
        <f t="shared" si="28"/>
        <v>Vencido</v>
      </c>
      <c r="H1812" s="54" t="s">
        <v>1010</v>
      </c>
      <c r="I1812" s="59" t="s">
        <v>197</v>
      </c>
    </row>
    <row r="1813" spans="2:9" ht="15" customHeight="1" x14ac:dyDescent="0.25">
      <c r="B1813" s="55" t="s">
        <v>138</v>
      </c>
      <c r="C1813" s="56">
        <v>15000</v>
      </c>
      <c r="D1813" s="57">
        <v>0</v>
      </c>
      <c r="E1813" s="56">
        <v>15000</v>
      </c>
      <c r="F1813" s="58">
        <v>44508</v>
      </c>
      <c r="G1813" s="54" t="str">
        <f t="shared" si="28"/>
        <v>Vencido</v>
      </c>
      <c r="H1813" s="54" t="s">
        <v>1010</v>
      </c>
      <c r="I1813" s="59" t="s">
        <v>197</v>
      </c>
    </row>
    <row r="1814" spans="2:9" ht="15" customHeight="1" x14ac:dyDescent="0.25">
      <c r="B1814" s="55" t="s">
        <v>138</v>
      </c>
      <c r="C1814" s="56">
        <v>737500</v>
      </c>
      <c r="D1814" s="57">
        <v>0</v>
      </c>
      <c r="E1814" s="56">
        <v>737500</v>
      </c>
      <c r="F1814" s="58">
        <v>44511</v>
      </c>
      <c r="G1814" s="54" t="str">
        <f t="shared" si="28"/>
        <v>Vencido</v>
      </c>
      <c r="H1814" s="54" t="s">
        <v>1010</v>
      </c>
      <c r="I1814" s="59" t="s">
        <v>197</v>
      </c>
    </row>
    <row r="1815" spans="2:9" ht="15" customHeight="1" x14ac:dyDescent="0.25">
      <c r="B1815" s="55" t="s">
        <v>138</v>
      </c>
      <c r="C1815" s="56">
        <v>2495500</v>
      </c>
      <c r="D1815" s="57">
        <v>0</v>
      </c>
      <c r="E1815" s="56">
        <v>2495500</v>
      </c>
      <c r="F1815" s="58">
        <v>44512</v>
      </c>
      <c r="G1815" s="54" t="str">
        <f t="shared" si="28"/>
        <v>Vencido</v>
      </c>
      <c r="H1815" s="54" t="s">
        <v>1010</v>
      </c>
      <c r="I1815" s="59" t="s">
        <v>197</v>
      </c>
    </row>
    <row r="1816" spans="2:9" ht="15" customHeight="1" x14ac:dyDescent="0.25">
      <c r="B1816" s="55" t="s">
        <v>138</v>
      </c>
      <c r="C1816" s="56">
        <v>175000</v>
      </c>
      <c r="D1816" s="57">
        <v>0</v>
      </c>
      <c r="E1816" s="56">
        <v>175000</v>
      </c>
      <c r="F1816" s="58">
        <v>44512</v>
      </c>
      <c r="G1816" s="54" t="str">
        <f t="shared" si="28"/>
        <v>Vencido</v>
      </c>
      <c r="H1816" s="54" t="s">
        <v>1010</v>
      </c>
      <c r="I1816" s="59" t="s">
        <v>197</v>
      </c>
    </row>
    <row r="1817" spans="2:9" ht="15" customHeight="1" x14ac:dyDescent="0.25">
      <c r="B1817" s="55" t="s">
        <v>138</v>
      </c>
      <c r="C1817" s="56">
        <v>1390500</v>
      </c>
      <c r="D1817" s="57">
        <v>0</v>
      </c>
      <c r="E1817" s="56">
        <v>1390500</v>
      </c>
      <c r="F1817" s="58">
        <v>44512</v>
      </c>
      <c r="G1817" s="54" t="str">
        <f t="shared" si="28"/>
        <v>Vencido</v>
      </c>
      <c r="H1817" s="54" t="s">
        <v>1010</v>
      </c>
      <c r="I1817" s="59" t="s">
        <v>197</v>
      </c>
    </row>
    <row r="1818" spans="2:9" ht="15" customHeight="1" x14ac:dyDescent="0.25">
      <c r="B1818" s="55" t="s">
        <v>138</v>
      </c>
      <c r="C1818" s="56">
        <v>114000</v>
      </c>
      <c r="D1818" s="57">
        <v>0</v>
      </c>
      <c r="E1818" s="56">
        <v>114000</v>
      </c>
      <c r="F1818" s="58">
        <v>44512</v>
      </c>
      <c r="G1818" s="54" t="str">
        <f t="shared" si="28"/>
        <v>Vencido</v>
      </c>
      <c r="H1818" s="54" t="s">
        <v>1010</v>
      </c>
      <c r="I1818" s="59" t="s">
        <v>197</v>
      </c>
    </row>
    <row r="1819" spans="2:9" ht="15" customHeight="1" x14ac:dyDescent="0.25">
      <c r="B1819" s="55" t="s">
        <v>138</v>
      </c>
      <c r="C1819" s="56">
        <v>711000</v>
      </c>
      <c r="D1819" s="57">
        <v>0</v>
      </c>
      <c r="E1819" s="56">
        <v>711000</v>
      </c>
      <c r="F1819" s="58">
        <v>44514</v>
      </c>
      <c r="G1819" s="54" t="str">
        <f t="shared" si="28"/>
        <v>Vencido</v>
      </c>
      <c r="H1819" s="54" t="s">
        <v>1010</v>
      </c>
      <c r="I1819" s="59" t="s">
        <v>197</v>
      </c>
    </row>
    <row r="1820" spans="2:9" ht="15" customHeight="1" x14ac:dyDescent="0.25">
      <c r="B1820" s="55" t="s">
        <v>138</v>
      </c>
      <c r="C1820" s="56">
        <v>1194400</v>
      </c>
      <c r="D1820" s="57">
        <v>0</v>
      </c>
      <c r="E1820" s="56">
        <v>1194400</v>
      </c>
      <c r="F1820" s="58">
        <v>44514</v>
      </c>
      <c r="G1820" s="54" t="str">
        <f t="shared" si="28"/>
        <v>Vencido</v>
      </c>
      <c r="H1820" s="54" t="s">
        <v>1010</v>
      </c>
      <c r="I1820" s="59" t="s">
        <v>197</v>
      </c>
    </row>
    <row r="1821" spans="2:9" ht="15" customHeight="1" x14ac:dyDescent="0.25">
      <c r="B1821" s="55" t="s">
        <v>138</v>
      </c>
      <c r="C1821" s="56">
        <v>1527500</v>
      </c>
      <c r="D1821" s="57">
        <v>0</v>
      </c>
      <c r="E1821" s="56">
        <v>1527500</v>
      </c>
      <c r="F1821" s="58">
        <v>44515</v>
      </c>
      <c r="G1821" s="54" t="str">
        <f t="shared" si="28"/>
        <v>Vencido</v>
      </c>
      <c r="H1821" s="54" t="s">
        <v>1010</v>
      </c>
      <c r="I1821" s="59" t="s">
        <v>197</v>
      </c>
    </row>
    <row r="1822" spans="2:9" ht="15" customHeight="1" x14ac:dyDescent="0.25">
      <c r="B1822" s="55" t="s">
        <v>138</v>
      </c>
      <c r="C1822" s="56">
        <v>178500</v>
      </c>
      <c r="D1822" s="57">
        <v>0</v>
      </c>
      <c r="E1822" s="56">
        <v>178500</v>
      </c>
      <c r="F1822" s="58">
        <v>44515</v>
      </c>
      <c r="G1822" s="54" t="str">
        <f t="shared" si="28"/>
        <v>Vencido</v>
      </c>
      <c r="H1822" s="54" t="s">
        <v>1010</v>
      </c>
      <c r="I1822" s="59" t="s">
        <v>197</v>
      </c>
    </row>
    <row r="1823" spans="2:9" ht="15" customHeight="1" x14ac:dyDescent="0.25">
      <c r="B1823" s="55" t="s">
        <v>138</v>
      </c>
      <c r="C1823" s="56">
        <v>14000</v>
      </c>
      <c r="D1823" s="57">
        <v>0</v>
      </c>
      <c r="E1823" s="56">
        <v>14000</v>
      </c>
      <c r="F1823" s="58">
        <v>44519</v>
      </c>
      <c r="G1823" s="54" t="str">
        <f t="shared" si="28"/>
        <v>Vencido</v>
      </c>
      <c r="H1823" s="54" t="s">
        <v>1010</v>
      </c>
      <c r="I1823" s="59" t="s">
        <v>197</v>
      </c>
    </row>
    <row r="1824" spans="2:9" ht="15" customHeight="1" x14ac:dyDescent="0.25">
      <c r="B1824" s="55" t="s">
        <v>138</v>
      </c>
      <c r="C1824" s="56">
        <v>2001500</v>
      </c>
      <c r="D1824" s="57">
        <v>0</v>
      </c>
      <c r="E1824" s="56">
        <v>2001500</v>
      </c>
      <c r="F1824" s="58">
        <v>44522</v>
      </c>
      <c r="G1824" s="54" t="str">
        <f t="shared" si="28"/>
        <v>Vencido</v>
      </c>
      <c r="H1824" s="54" t="s">
        <v>1010</v>
      </c>
      <c r="I1824" s="59" t="s">
        <v>197</v>
      </c>
    </row>
    <row r="1825" spans="2:9" ht="15" customHeight="1" x14ac:dyDescent="0.25">
      <c r="B1825" s="55" t="s">
        <v>138</v>
      </c>
      <c r="C1825" s="56">
        <v>887000</v>
      </c>
      <c r="D1825" s="57">
        <v>0</v>
      </c>
      <c r="E1825" s="56">
        <v>887000</v>
      </c>
      <c r="F1825" s="58">
        <v>44526</v>
      </c>
      <c r="G1825" s="54" t="str">
        <f t="shared" si="28"/>
        <v>Vencido</v>
      </c>
      <c r="H1825" s="54" t="s">
        <v>1010</v>
      </c>
      <c r="I1825" s="59" t="s">
        <v>197</v>
      </c>
    </row>
    <row r="1826" spans="2:9" ht="15" customHeight="1" x14ac:dyDescent="0.25">
      <c r="B1826" s="55" t="s">
        <v>138</v>
      </c>
      <c r="C1826" s="56">
        <v>44000</v>
      </c>
      <c r="D1826" s="57">
        <v>0</v>
      </c>
      <c r="E1826" s="56">
        <v>44000</v>
      </c>
      <c r="F1826" s="58">
        <v>44526</v>
      </c>
      <c r="G1826" s="54" t="str">
        <f t="shared" si="28"/>
        <v>Vencido</v>
      </c>
      <c r="H1826" s="54" t="s">
        <v>1010</v>
      </c>
      <c r="I1826" s="59" t="s">
        <v>197</v>
      </c>
    </row>
    <row r="1827" spans="2:9" ht="15" customHeight="1" x14ac:dyDescent="0.25">
      <c r="B1827" s="55" t="s">
        <v>138</v>
      </c>
      <c r="C1827" s="56">
        <v>586000</v>
      </c>
      <c r="D1827" s="57">
        <v>0</v>
      </c>
      <c r="E1827" s="56">
        <v>586000</v>
      </c>
      <c r="F1827" s="58">
        <v>44527</v>
      </c>
      <c r="G1827" s="54" t="str">
        <f t="shared" si="28"/>
        <v>Vencido</v>
      </c>
      <c r="H1827" s="54" t="s">
        <v>1010</v>
      </c>
      <c r="I1827" s="59" t="s">
        <v>197</v>
      </c>
    </row>
    <row r="1828" spans="2:9" ht="15" customHeight="1" x14ac:dyDescent="0.25">
      <c r="B1828" s="55" t="s">
        <v>138</v>
      </c>
      <c r="C1828" s="56">
        <v>678500</v>
      </c>
      <c r="D1828" s="57">
        <v>0</v>
      </c>
      <c r="E1828" s="56">
        <v>678500</v>
      </c>
      <c r="F1828" s="58">
        <v>44528</v>
      </c>
      <c r="G1828" s="54" t="str">
        <f t="shared" si="28"/>
        <v>Vencido</v>
      </c>
      <c r="H1828" s="54" t="s">
        <v>1010</v>
      </c>
      <c r="I1828" s="59" t="s">
        <v>197</v>
      </c>
    </row>
    <row r="1829" spans="2:9" ht="15" customHeight="1" x14ac:dyDescent="0.25">
      <c r="B1829" s="55" t="s">
        <v>138</v>
      </c>
      <c r="C1829" s="56">
        <v>162000</v>
      </c>
      <c r="D1829" s="57">
        <v>0</v>
      </c>
      <c r="E1829" s="56">
        <v>162000</v>
      </c>
      <c r="F1829" s="58">
        <v>44532</v>
      </c>
      <c r="G1829" s="54" t="str">
        <f t="shared" si="28"/>
        <v>Vencido</v>
      </c>
      <c r="H1829" s="54" t="s">
        <v>1010</v>
      </c>
      <c r="I1829" s="59" t="s">
        <v>197</v>
      </c>
    </row>
    <row r="1830" spans="2:9" ht="15" customHeight="1" x14ac:dyDescent="0.25">
      <c r="B1830" s="55" t="s">
        <v>138</v>
      </c>
      <c r="C1830" s="56">
        <v>88500</v>
      </c>
      <c r="D1830" s="57">
        <v>0</v>
      </c>
      <c r="E1830" s="56">
        <v>88500</v>
      </c>
      <c r="F1830" s="58">
        <v>44532</v>
      </c>
      <c r="G1830" s="54" t="str">
        <f t="shared" si="28"/>
        <v>Vencido</v>
      </c>
      <c r="H1830" s="54" t="s">
        <v>1010</v>
      </c>
      <c r="I1830" s="59" t="s">
        <v>197</v>
      </c>
    </row>
    <row r="1831" spans="2:9" ht="15" customHeight="1" x14ac:dyDescent="0.25">
      <c r="B1831" s="55" t="s">
        <v>138</v>
      </c>
      <c r="C1831" s="56">
        <v>505000</v>
      </c>
      <c r="D1831" s="57">
        <v>0</v>
      </c>
      <c r="E1831" s="56">
        <v>505000</v>
      </c>
      <c r="F1831" s="58">
        <v>44532</v>
      </c>
      <c r="G1831" s="54" t="str">
        <f t="shared" si="28"/>
        <v>Vencido</v>
      </c>
      <c r="H1831" s="54" t="s">
        <v>1010</v>
      </c>
      <c r="I1831" s="59" t="s">
        <v>197</v>
      </c>
    </row>
    <row r="1832" spans="2:9" ht="15" customHeight="1" x14ac:dyDescent="0.25">
      <c r="B1832" s="55" t="s">
        <v>138</v>
      </c>
      <c r="C1832" s="56">
        <v>376000</v>
      </c>
      <c r="D1832" s="57">
        <v>0</v>
      </c>
      <c r="E1832" s="56">
        <v>376000</v>
      </c>
      <c r="F1832" s="58">
        <v>44532</v>
      </c>
      <c r="G1832" s="54" t="str">
        <f t="shared" si="28"/>
        <v>Vencido</v>
      </c>
      <c r="H1832" s="54" t="s">
        <v>1010</v>
      </c>
      <c r="I1832" s="59" t="s">
        <v>197</v>
      </c>
    </row>
    <row r="1833" spans="2:9" ht="15" customHeight="1" x14ac:dyDescent="0.25">
      <c r="B1833" s="55" t="s">
        <v>138</v>
      </c>
      <c r="C1833" s="56">
        <v>929000</v>
      </c>
      <c r="D1833" s="57">
        <v>0</v>
      </c>
      <c r="E1833" s="56">
        <v>929000</v>
      </c>
      <c r="F1833" s="58">
        <v>44532</v>
      </c>
      <c r="G1833" s="54" t="str">
        <f t="shared" si="28"/>
        <v>Vencido</v>
      </c>
      <c r="H1833" s="54" t="s">
        <v>1010</v>
      </c>
      <c r="I1833" s="59" t="s">
        <v>197</v>
      </c>
    </row>
    <row r="1834" spans="2:9" ht="15" customHeight="1" x14ac:dyDescent="0.25">
      <c r="B1834" s="55" t="s">
        <v>138</v>
      </c>
      <c r="C1834" s="56">
        <v>350000</v>
      </c>
      <c r="D1834" s="57">
        <v>0</v>
      </c>
      <c r="E1834" s="56">
        <v>350000</v>
      </c>
      <c r="F1834" s="58">
        <v>44534</v>
      </c>
      <c r="G1834" s="54" t="str">
        <f t="shared" si="28"/>
        <v>Vencido</v>
      </c>
      <c r="H1834" s="54" t="s">
        <v>1010</v>
      </c>
      <c r="I1834" s="59" t="s">
        <v>197</v>
      </c>
    </row>
    <row r="1835" spans="2:9" ht="15" customHeight="1" x14ac:dyDescent="0.25">
      <c r="B1835" s="55" t="s">
        <v>138</v>
      </c>
      <c r="C1835" s="56">
        <v>90000</v>
      </c>
      <c r="D1835" s="57">
        <v>0</v>
      </c>
      <c r="E1835" s="56">
        <v>90000</v>
      </c>
      <c r="F1835" s="58">
        <v>44536</v>
      </c>
      <c r="G1835" s="54" t="str">
        <f t="shared" si="28"/>
        <v>Vencido</v>
      </c>
      <c r="H1835" s="54" t="s">
        <v>1010</v>
      </c>
      <c r="I1835" s="59" t="s">
        <v>197</v>
      </c>
    </row>
    <row r="1836" spans="2:9" ht="15" customHeight="1" x14ac:dyDescent="0.25">
      <c r="B1836" s="55" t="s">
        <v>138</v>
      </c>
      <c r="C1836" s="56">
        <v>539000</v>
      </c>
      <c r="D1836" s="57">
        <v>0</v>
      </c>
      <c r="E1836" s="56">
        <v>539000</v>
      </c>
      <c r="F1836" s="58">
        <v>44536</v>
      </c>
      <c r="G1836" s="54" t="str">
        <f t="shared" si="28"/>
        <v>Vencido</v>
      </c>
      <c r="H1836" s="54" t="s">
        <v>1010</v>
      </c>
      <c r="I1836" s="59" t="s">
        <v>197</v>
      </c>
    </row>
    <row r="1837" spans="2:9" ht="15" customHeight="1" x14ac:dyDescent="0.25">
      <c r="B1837" s="55" t="s">
        <v>138</v>
      </c>
      <c r="C1837" s="56">
        <v>966750</v>
      </c>
      <c r="D1837" s="57">
        <v>0</v>
      </c>
      <c r="E1837" s="56">
        <v>966750</v>
      </c>
      <c r="F1837" s="58">
        <v>44536</v>
      </c>
      <c r="G1837" s="54" t="str">
        <f t="shared" si="28"/>
        <v>Vencido</v>
      </c>
      <c r="H1837" s="54" t="s">
        <v>1010</v>
      </c>
      <c r="I1837" s="59" t="s">
        <v>197</v>
      </c>
    </row>
    <row r="1838" spans="2:9" ht="15" customHeight="1" x14ac:dyDescent="0.25">
      <c r="B1838" s="55" t="s">
        <v>138</v>
      </c>
      <c r="C1838" s="56">
        <v>57000</v>
      </c>
      <c r="D1838" s="57">
        <v>0</v>
      </c>
      <c r="E1838" s="56">
        <v>57000</v>
      </c>
      <c r="F1838" s="58">
        <v>44536</v>
      </c>
      <c r="G1838" s="54" t="str">
        <f t="shared" si="28"/>
        <v>Vencido</v>
      </c>
      <c r="H1838" s="54" t="s">
        <v>1010</v>
      </c>
      <c r="I1838" s="59" t="s">
        <v>197</v>
      </c>
    </row>
    <row r="1839" spans="2:9" ht="15" customHeight="1" x14ac:dyDescent="0.25">
      <c r="B1839" s="55" t="s">
        <v>138</v>
      </c>
      <c r="C1839" s="56">
        <v>1663000</v>
      </c>
      <c r="D1839" s="57">
        <v>0</v>
      </c>
      <c r="E1839" s="56">
        <v>1663000</v>
      </c>
      <c r="F1839" s="58">
        <v>44536</v>
      </c>
      <c r="G1839" s="54" t="str">
        <f t="shared" si="28"/>
        <v>Vencido</v>
      </c>
      <c r="H1839" s="54" t="s">
        <v>1010</v>
      </c>
      <c r="I1839" s="59" t="s">
        <v>197</v>
      </c>
    </row>
    <row r="1840" spans="2:9" ht="15" customHeight="1" x14ac:dyDescent="0.25">
      <c r="B1840" s="55" t="s">
        <v>138</v>
      </c>
      <c r="C1840" s="56">
        <v>101500</v>
      </c>
      <c r="D1840" s="57">
        <v>0</v>
      </c>
      <c r="E1840" s="56">
        <v>101500</v>
      </c>
      <c r="F1840" s="58">
        <v>44536</v>
      </c>
      <c r="G1840" s="54" t="str">
        <f t="shared" si="28"/>
        <v>Vencido</v>
      </c>
      <c r="H1840" s="54" t="s">
        <v>1010</v>
      </c>
      <c r="I1840" s="59" t="s">
        <v>197</v>
      </c>
    </row>
    <row r="1841" spans="2:9" ht="15" customHeight="1" x14ac:dyDescent="0.25">
      <c r="B1841" s="55" t="s">
        <v>138</v>
      </c>
      <c r="C1841" s="56">
        <v>268000</v>
      </c>
      <c r="D1841" s="57">
        <v>0</v>
      </c>
      <c r="E1841" s="56">
        <v>268000</v>
      </c>
      <c r="F1841" s="58">
        <v>44536</v>
      </c>
      <c r="G1841" s="54" t="str">
        <f t="shared" si="28"/>
        <v>Vencido</v>
      </c>
      <c r="H1841" s="54" t="s">
        <v>1010</v>
      </c>
      <c r="I1841" s="59" t="s">
        <v>197</v>
      </c>
    </row>
    <row r="1842" spans="2:9" ht="15" customHeight="1" x14ac:dyDescent="0.25">
      <c r="B1842" s="55" t="s">
        <v>138</v>
      </c>
      <c r="C1842" s="56">
        <v>88500</v>
      </c>
      <c r="D1842" s="57">
        <v>0</v>
      </c>
      <c r="E1842" s="56">
        <v>88500</v>
      </c>
      <c r="F1842" s="58">
        <v>44509</v>
      </c>
      <c r="G1842" s="54" t="str">
        <f t="shared" si="28"/>
        <v>Vencido</v>
      </c>
      <c r="H1842" s="54" t="s">
        <v>1010</v>
      </c>
      <c r="I1842" s="59" t="s">
        <v>197</v>
      </c>
    </row>
    <row r="1843" spans="2:9" ht="15" customHeight="1" x14ac:dyDescent="0.25">
      <c r="B1843" s="55" t="s">
        <v>138</v>
      </c>
      <c r="C1843" s="56">
        <v>1312000</v>
      </c>
      <c r="D1843" s="57">
        <v>0</v>
      </c>
      <c r="E1843" s="56">
        <v>1312000</v>
      </c>
      <c r="F1843" s="58">
        <v>44541</v>
      </c>
      <c r="G1843" s="54" t="str">
        <f t="shared" si="28"/>
        <v>Vencido</v>
      </c>
      <c r="H1843" s="54" t="s">
        <v>1010</v>
      </c>
      <c r="I1843" s="59" t="s">
        <v>197</v>
      </c>
    </row>
    <row r="1844" spans="2:9" ht="15" customHeight="1" x14ac:dyDescent="0.25">
      <c r="B1844" s="55" t="s">
        <v>138</v>
      </c>
      <c r="C1844" s="56">
        <v>127500</v>
      </c>
      <c r="D1844" s="57">
        <v>0</v>
      </c>
      <c r="E1844" s="56">
        <v>127500</v>
      </c>
      <c r="F1844" s="58">
        <v>44541</v>
      </c>
      <c r="G1844" s="54" t="str">
        <f t="shared" si="28"/>
        <v>Vencido</v>
      </c>
      <c r="H1844" s="54" t="s">
        <v>1010</v>
      </c>
      <c r="I1844" s="59" t="s">
        <v>197</v>
      </c>
    </row>
    <row r="1845" spans="2:9" ht="15" customHeight="1" x14ac:dyDescent="0.25">
      <c r="B1845" s="55" t="s">
        <v>138</v>
      </c>
      <c r="C1845" s="56">
        <v>425000</v>
      </c>
      <c r="D1845" s="57">
        <v>0</v>
      </c>
      <c r="E1845" s="56">
        <v>425000</v>
      </c>
      <c r="F1845" s="58">
        <v>44541</v>
      </c>
      <c r="G1845" s="54" t="str">
        <f t="shared" si="28"/>
        <v>Vencido</v>
      </c>
      <c r="H1845" s="54" t="s">
        <v>1010</v>
      </c>
      <c r="I1845" s="59" t="s">
        <v>197</v>
      </c>
    </row>
    <row r="1846" spans="2:9" ht="15" customHeight="1" x14ac:dyDescent="0.25">
      <c r="B1846" s="55" t="s">
        <v>138</v>
      </c>
      <c r="C1846" s="56">
        <v>1036900</v>
      </c>
      <c r="D1846" s="57">
        <v>0</v>
      </c>
      <c r="E1846" s="56">
        <v>1036900</v>
      </c>
      <c r="F1846" s="58">
        <v>44542</v>
      </c>
      <c r="G1846" s="54" t="str">
        <f t="shared" si="28"/>
        <v>Vencido</v>
      </c>
      <c r="H1846" s="54" t="s">
        <v>1010</v>
      </c>
      <c r="I1846" s="59" t="s">
        <v>197</v>
      </c>
    </row>
    <row r="1847" spans="2:9" ht="15" customHeight="1" x14ac:dyDescent="0.25">
      <c r="B1847" s="55" t="s">
        <v>138</v>
      </c>
      <c r="C1847" s="56">
        <v>61500</v>
      </c>
      <c r="D1847" s="57">
        <v>0</v>
      </c>
      <c r="E1847" s="56">
        <v>61500</v>
      </c>
      <c r="F1847" s="58">
        <v>44543</v>
      </c>
      <c r="G1847" s="54" t="str">
        <f t="shared" si="28"/>
        <v>Vencido</v>
      </c>
      <c r="H1847" s="54" t="s">
        <v>1010</v>
      </c>
      <c r="I1847" s="59" t="s">
        <v>197</v>
      </c>
    </row>
    <row r="1848" spans="2:9" ht="15" customHeight="1" x14ac:dyDescent="0.25">
      <c r="B1848" s="55" t="s">
        <v>138</v>
      </c>
      <c r="C1848" s="56">
        <v>458000</v>
      </c>
      <c r="D1848" s="57">
        <v>0</v>
      </c>
      <c r="E1848" s="56">
        <v>458000</v>
      </c>
      <c r="F1848" s="58">
        <v>44543</v>
      </c>
      <c r="G1848" s="54" t="str">
        <f t="shared" si="28"/>
        <v>Vencido</v>
      </c>
      <c r="H1848" s="54" t="s">
        <v>1010</v>
      </c>
      <c r="I1848" s="59" t="s">
        <v>197</v>
      </c>
    </row>
    <row r="1849" spans="2:9" ht="15" customHeight="1" x14ac:dyDescent="0.25">
      <c r="B1849" s="55" t="s">
        <v>138</v>
      </c>
      <c r="C1849" s="56">
        <v>22000</v>
      </c>
      <c r="D1849" s="57">
        <v>0</v>
      </c>
      <c r="E1849" s="56">
        <v>22000</v>
      </c>
      <c r="F1849" s="58">
        <v>44543</v>
      </c>
      <c r="G1849" s="54" t="str">
        <f t="shared" si="28"/>
        <v>Vencido</v>
      </c>
      <c r="H1849" s="54" t="s">
        <v>1010</v>
      </c>
      <c r="I1849" s="59" t="s">
        <v>197</v>
      </c>
    </row>
    <row r="1850" spans="2:9" ht="15" customHeight="1" x14ac:dyDescent="0.25">
      <c r="B1850" s="55" t="s">
        <v>138</v>
      </c>
      <c r="C1850" s="56">
        <v>589000</v>
      </c>
      <c r="D1850" s="57">
        <v>0</v>
      </c>
      <c r="E1850" s="56">
        <v>589000</v>
      </c>
      <c r="F1850" s="58">
        <v>44549</v>
      </c>
      <c r="G1850" s="54" t="str">
        <f t="shared" si="28"/>
        <v>Vencido</v>
      </c>
      <c r="H1850" s="54" t="s">
        <v>1010</v>
      </c>
      <c r="I1850" s="59" t="s">
        <v>197</v>
      </c>
    </row>
    <row r="1851" spans="2:9" ht="15" customHeight="1" x14ac:dyDescent="0.25">
      <c r="B1851" s="55" t="s">
        <v>138</v>
      </c>
      <c r="C1851" s="56">
        <v>447000</v>
      </c>
      <c r="D1851" s="57">
        <v>0</v>
      </c>
      <c r="E1851" s="56">
        <v>447000</v>
      </c>
      <c r="F1851" s="58">
        <v>44550</v>
      </c>
      <c r="G1851" s="54" t="str">
        <f t="shared" si="28"/>
        <v>Vencido</v>
      </c>
      <c r="H1851" s="54" t="s">
        <v>1010</v>
      </c>
      <c r="I1851" s="59" t="s">
        <v>197</v>
      </c>
    </row>
    <row r="1852" spans="2:9" ht="15" customHeight="1" x14ac:dyDescent="0.25">
      <c r="B1852" s="55" t="s">
        <v>138</v>
      </c>
      <c r="C1852" s="56">
        <v>130000</v>
      </c>
      <c r="D1852" s="57">
        <v>0</v>
      </c>
      <c r="E1852" s="56">
        <v>130000</v>
      </c>
      <c r="F1852" s="58">
        <v>44550</v>
      </c>
      <c r="G1852" s="54" t="str">
        <f t="shared" si="28"/>
        <v>Vencido</v>
      </c>
      <c r="H1852" s="54" t="s">
        <v>1010</v>
      </c>
      <c r="I1852" s="59" t="s">
        <v>197</v>
      </c>
    </row>
    <row r="1853" spans="2:9" ht="15" customHeight="1" x14ac:dyDescent="0.25">
      <c r="B1853" s="55" t="s">
        <v>138</v>
      </c>
      <c r="C1853" s="56">
        <v>1106500</v>
      </c>
      <c r="D1853" s="57">
        <v>0</v>
      </c>
      <c r="E1853" s="56">
        <v>1106500</v>
      </c>
      <c r="F1853" s="58">
        <v>44550</v>
      </c>
      <c r="G1853" s="54" t="str">
        <f t="shared" si="28"/>
        <v>Vencido</v>
      </c>
      <c r="H1853" s="54" t="s">
        <v>1010</v>
      </c>
      <c r="I1853" s="59" t="s">
        <v>197</v>
      </c>
    </row>
    <row r="1854" spans="2:9" ht="15" customHeight="1" x14ac:dyDescent="0.25">
      <c r="B1854" s="55" t="s">
        <v>138</v>
      </c>
      <c r="C1854" s="56">
        <v>356000</v>
      </c>
      <c r="D1854" s="57">
        <v>0</v>
      </c>
      <c r="E1854" s="56">
        <v>356000</v>
      </c>
      <c r="F1854" s="58">
        <v>44552</v>
      </c>
      <c r="G1854" s="54" t="str">
        <f t="shared" si="28"/>
        <v>Vencido</v>
      </c>
      <c r="H1854" s="54" t="s">
        <v>1010</v>
      </c>
      <c r="I1854" s="59" t="s">
        <v>197</v>
      </c>
    </row>
    <row r="1855" spans="2:9" ht="15" customHeight="1" x14ac:dyDescent="0.25">
      <c r="B1855" s="55" t="s">
        <v>138</v>
      </c>
      <c r="C1855" s="56">
        <v>187000</v>
      </c>
      <c r="D1855" s="57">
        <v>0</v>
      </c>
      <c r="E1855" s="56">
        <v>187000</v>
      </c>
      <c r="F1855" s="58">
        <v>44552</v>
      </c>
      <c r="G1855" s="54" t="str">
        <f t="shared" si="28"/>
        <v>Vencido</v>
      </c>
      <c r="H1855" s="54" t="s">
        <v>1010</v>
      </c>
      <c r="I1855" s="59" t="s">
        <v>197</v>
      </c>
    </row>
    <row r="1856" spans="2:9" ht="15" customHeight="1" x14ac:dyDescent="0.25">
      <c r="B1856" s="55" t="s">
        <v>138</v>
      </c>
      <c r="C1856" s="56">
        <v>2312000</v>
      </c>
      <c r="D1856" s="57">
        <v>0</v>
      </c>
      <c r="E1856" s="56">
        <v>2312000</v>
      </c>
      <c r="F1856" s="58">
        <v>44553</v>
      </c>
      <c r="G1856" s="54" t="str">
        <f t="shared" si="28"/>
        <v>Vencido</v>
      </c>
      <c r="H1856" s="54" t="s">
        <v>1010</v>
      </c>
      <c r="I1856" s="59" t="s">
        <v>197</v>
      </c>
    </row>
    <row r="1857" spans="2:9" ht="15" customHeight="1" x14ac:dyDescent="0.25">
      <c r="B1857" s="55" t="s">
        <v>138</v>
      </c>
      <c r="C1857" s="56">
        <v>6041000</v>
      </c>
      <c r="D1857" s="57">
        <v>0</v>
      </c>
      <c r="E1857" s="56">
        <v>6041000</v>
      </c>
      <c r="F1857" s="58">
        <v>44553</v>
      </c>
      <c r="G1857" s="54" t="str">
        <f t="shared" si="28"/>
        <v>Vencido</v>
      </c>
      <c r="H1857" s="54" t="s">
        <v>1010</v>
      </c>
      <c r="I1857" s="59" t="s">
        <v>197</v>
      </c>
    </row>
    <row r="1858" spans="2:9" ht="15" customHeight="1" x14ac:dyDescent="0.25">
      <c r="B1858" s="55" t="s">
        <v>138</v>
      </c>
      <c r="C1858" s="56">
        <v>190000</v>
      </c>
      <c r="D1858" s="57">
        <v>0</v>
      </c>
      <c r="E1858" s="56">
        <v>190000</v>
      </c>
      <c r="F1858" s="58">
        <v>44555</v>
      </c>
      <c r="G1858" s="54" t="str">
        <f t="shared" si="28"/>
        <v>Vencido</v>
      </c>
      <c r="H1858" s="54" t="s">
        <v>1010</v>
      </c>
      <c r="I1858" s="59" t="s">
        <v>197</v>
      </c>
    </row>
    <row r="1859" spans="2:9" ht="15" customHeight="1" x14ac:dyDescent="0.25">
      <c r="B1859" s="55" t="s">
        <v>138</v>
      </c>
      <c r="C1859" s="56">
        <v>100000</v>
      </c>
      <c r="D1859" s="57">
        <v>0</v>
      </c>
      <c r="E1859" s="56">
        <v>100000</v>
      </c>
      <c r="F1859" s="58">
        <v>44555</v>
      </c>
      <c r="G1859" s="54" t="str">
        <f t="shared" si="28"/>
        <v>Vencido</v>
      </c>
      <c r="H1859" s="54" t="s">
        <v>1010</v>
      </c>
      <c r="I1859" s="59" t="s">
        <v>197</v>
      </c>
    </row>
    <row r="1860" spans="2:9" ht="15" customHeight="1" x14ac:dyDescent="0.25">
      <c r="B1860" s="55" t="s">
        <v>138</v>
      </c>
      <c r="C1860" s="56">
        <v>88000</v>
      </c>
      <c r="D1860" s="57">
        <v>0</v>
      </c>
      <c r="E1860" s="56">
        <v>88000</v>
      </c>
      <c r="F1860" s="58">
        <v>44560</v>
      </c>
      <c r="G1860" s="54" t="str">
        <f t="shared" si="28"/>
        <v>Vencido</v>
      </c>
      <c r="H1860" s="54" t="s">
        <v>1010</v>
      </c>
      <c r="I1860" s="59" t="s">
        <v>197</v>
      </c>
    </row>
    <row r="1861" spans="2:9" ht="15" customHeight="1" x14ac:dyDescent="0.25">
      <c r="B1861" s="55" t="s">
        <v>138</v>
      </c>
      <c r="C1861" s="56">
        <v>764000</v>
      </c>
      <c r="D1861" s="57">
        <v>0</v>
      </c>
      <c r="E1861" s="56">
        <v>764000</v>
      </c>
      <c r="F1861" s="58">
        <v>44562</v>
      </c>
      <c r="G1861" s="54" t="str">
        <f t="shared" si="28"/>
        <v>Vencido</v>
      </c>
      <c r="H1861" s="54" t="s">
        <v>1010</v>
      </c>
      <c r="I1861" s="59" t="s">
        <v>197</v>
      </c>
    </row>
    <row r="1862" spans="2:9" ht="15" customHeight="1" x14ac:dyDescent="0.25">
      <c r="B1862" s="55" t="s">
        <v>138</v>
      </c>
      <c r="C1862" s="56">
        <v>1644000</v>
      </c>
      <c r="D1862" s="57">
        <v>0</v>
      </c>
      <c r="E1862" s="56">
        <v>1644000</v>
      </c>
      <c r="F1862" s="58">
        <v>44562</v>
      </c>
      <c r="G1862" s="54" t="str">
        <f t="shared" si="28"/>
        <v>Vencido</v>
      </c>
      <c r="H1862" s="54" t="s">
        <v>1010</v>
      </c>
      <c r="I1862" s="59" t="s">
        <v>197</v>
      </c>
    </row>
    <row r="1863" spans="2:9" ht="15" customHeight="1" x14ac:dyDescent="0.25">
      <c r="B1863" s="55" t="s">
        <v>138</v>
      </c>
      <c r="C1863" s="56">
        <v>1196000</v>
      </c>
      <c r="D1863" s="57">
        <v>0</v>
      </c>
      <c r="E1863" s="56">
        <v>1196000</v>
      </c>
      <c r="F1863" s="58">
        <v>44536</v>
      </c>
      <c r="G1863" s="54" t="str">
        <f t="shared" si="28"/>
        <v>Vencido</v>
      </c>
      <c r="H1863" s="54" t="s">
        <v>1010</v>
      </c>
      <c r="I1863" s="59" t="s">
        <v>197</v>
      </c>
    </row>
    <row r="1864" spans="2:9" ht="15" customHeight="1" x14ac:dyDescent="0.25">
      <c r="B1864" s="55" t="s">
        <v>138</v>
      </c>
      <c r="C1864" s="56">
        <v>1756400</v>
      </c>
      <c r="D1864" s="57">
        <v>0</v>
      </c>
      <c r="E1864" s="56">
        <v>1756400</v>
      </c>
      <c r="F1864" s="58">
        <v>44571</v>
      </c>
      <c r="G1864" s="54" t="str">
        <f t="shared" si="28"/>
        <v>Vencido</v>
      </c>
      <c r="H1864" s="54" t="s">
        <v>1010</v>
      </c>
      <c r="I1864" s="59" t="s">
        <v>197</v>
      </c>
    </row>
    <row r="1865" spans="2:9" ht="15" customHeight="1" x14ac:dyDescent="0.25">
      <c r="B1865" s="55" t="s">
        <v>138</v>
      </c>
      <c r="C1865" s="56">
        <v>570000</v>
      </c>
      <c r="D1865" s="57">
        <v>0</v>
      </c>
      <c r="E1865" s="56">
        <v>570000</v>
      </c>
      <c r="F1865" s="58">
        <v>44574</v>
      </c>
      <c r="G1865" s="54" t="str">
        <f t="shared" si="28"/>
        <v>Vencido</v>
      </c>
      <c r="H1865" s="54" t="s">
        <v>1010</v>
      </c>
      <c r="I1865" s="59" t="s">
        <v>197</v>
      </c>
    </row>
    <row r="1866" spans="2:9" ht="15" customHeight="1" x14ac:dyDescent="0.25">
      <c r="B1866" s="55" t="s">
        <v>138</v>
      </c>
      <c r="C1866" s="56">
        <v>22000</v>
      </c>
      <c r="D1866" s="57">
        <v>0</v>
      </c>
      <c r="E1866" s="56">
        <v>22000</v>
      </c>
      <c r="F1866" s="58">
        <v>44574</v>
      </c>
      <c r="G1866" s="54" t="str">
        <f t="shared" si="28"/>
        <v>Vencido</v>
      </c>
      <c r="H1866" s="54" t="s">
        <v>1010</v>
      </c>
      <c r="I1866" s="59" t="s">
        <v>197</v>
      </c>
    </row>
    <row r="1867" spans="2:9" ht="15" customHeight="1" x14ac:dyDescent="0.25">
      <c r="B1867" s="55" t="s">
        <v>138</v>
      </c>
      <c r="C1867" s="56">
        <v>439000</v>
      </c>
      <c r="D1867" s="57">
        <v>0</v>
      </c>
      <c r="E1867" s="56">
        <v>439000</v>
      </c>
      <c r="F1867" s="58">
        <v>44576</v>
      </c>
      <c r="G1867" s="54" t="str">
        <f t="shared" si="28"/>
        <v>Vencido</v>
      </c>
      <c r="H1867" s="54" t="s">
        <v>1010</v>
      </c>
      <c r="I1867" s="59" t="s">
        <v>197</v>
      </c>
    </row>
    <row r="1868" spans="2:9" ht="15" customHeight="1" x14ac:dyDescent="0.25">
      <c r="B1868" s="55" t="s">
        <v>138</v>
      </c>
      <c r="C1868" s="56">
        <v>1195000</v>
      </c>
      <c r="D1868" s="57">
        <v>0</v>
      </c>
      <c r="E1868" s="56">
        <v>1195000</v>
      </c>
      <c r="F1868" s="58">
        <v>44575</v>
      </c>
      <c r="G1868" s="54" t="str">
        <f t="shared" si="28"/>
        <v>Vencido</v>
      </c>
      <c r="H1868" s="54" t="s">
        <v>1010</v>
      </c>
      <c r="I1868" s="59" t="s">
        <v>197</v>
      </c>
    </row>
    <row r="1869" spans="2:9" ht="15" customHeight="1" x14ac:dyDescent="0.25">
      <c r="B1869" s="55" t="s">
        <v>138</v>
      </c>
      <c r="C1869" s="56">
        <v>9000</v>
      </c>
      <c r="D1869" s="57">
        <v>0</v>
      </c>
      <c r="E1869" s="56">
        <v>9000</v>
      </c>
      <c r="F1869" s="58">
        <v>44581</v>
      </c>
      <c r="G1869" s="54" t="str">
        <f t="shared" si="28"/>
        <v>Vencido</v>
      </c>
      <c r="H1869" s="54" t="s">
        <v>1010</v>
      </c>
      <c r="I1869" s="59" t="s">
        <v>197</v>
      </c>
    </row>
    <row r="1870" spans="2:9" ht="15" customHeight="1" x14ac:dyDescent="0.25">
      <c r="B1870" s="55" t="s">
        <v>138</v>
      </c>
      <c r="C1870" s="56">
        <v>568500</v>
      </c>
      <c r="D1870" s="57">
        <v>0</v>
      </c>
      <c r="E1870" s="56">
        <v>568500</v>
      </c>
      <c r="F1870" s="58">
        <v>44581</v>
      </c>
      <c r="G1870" s="54" t="str">
        <f t="shared" si="28"/>
        <v>Vencido</v>
      </c>
      <c r="H1870" s="54" t="s">
        <v>1010</v>
      </c>
      <c r="I1870" s="59" t="s">
        <v>197</v>
      </c>
    </row>
    <row r="1871" spans="2:9" ht="15" customHeight="1" x14ac:dyDescent="0.25">
      <c r="B1871" s="55" t="s">
        <v>138</v>
      </c>
      <c r="C1871" s="56">
        <v>275500</v>
      </c>
      <c r="D1871" s="57">
        <v>0</v>
      </c>
      <c r="E1871" s="56">
        <v>275500</v>
      </c>
      <c r="F1871" s="58">
        <v>44582</v>
      </c>
      <c r="G1871" s="54" t="str">
        <f t="shared" si="28"/>
        <v>Vencido</v>
      </c>
      <c r="H1871" s="54" t="s">
        <v>1010</v>
      </c>
      <c r="I1871" s="59" t="s">
        <v>197</v>
      </c>
    </row>
    <row r="1872" spans="2:9" ht="15" customHeight="1" x14ac:dyDescent="0.25">
      <c r="B1872" s="55" t="s">
        <v>138</v>
      </c>
      <c r="C1872" s="56">
        <v>185000</v>
      </c>
      <c r="D1872" s="57">
        <v>0</v>
      </c>
      <c r="E1872" s="56">
        <v>185000</v>
      </c>
      <c r="F1872" s="58">
        <v>44583</v>
      </c>
      <c r="G1872" s="54" t="str">
        <f t="shared" ref="G1872:G1935" si="29">+IF((F1872-$C$6)&gt;0,"Vigente","Vencido")</f>
        <v>Vencido</v>
      </c>
      <c r="H1872" s="54" t="s">
        <v>1010</v>
      </c>
      <c r="I1872" s="59" t="s">
        <v>197</v>
      </c>
    </row>
    <row r="1873" spans="2:9" ht="15" customHeight="1" x14ac:dyDescent="0.25">
      <c r="B1873" s="55" t="s">
        <v>138</v>
      </c>
      <c r="C1873" s="56">
        <v>1893500</v>
      </c>
      <c r="D1873" s="57">
        <v>0</v>
      </c>
      <c r="E1873" s="56">
        <v>1893500</v>
      </c>
      <c r="F1873" s="58">
        <v>44582</v>
      </c>
      <c r="G1873" s="54" t="str">
        <f t="shared" si="29"/>
        <v>Vencido</v>
      </c>
      <c r="H1873" s="54" t="s">
        <v>1010</v>
      </c>
      <c r="I1873" s="59" t="s">
        <v>197</v>
      </c>
    </row>
    <row r="1874" spans="2:9" ht="15" customHeight="1" x14ac:dyDescent="0.25">
      <c r="B1874" s="55" t="s">
        <v>138</v>
      </c>
      <c r="C1874" s="56">
        <v>52000</v>
      </c>
      <c r="D1874" s="57">
        <v>0</v>
      </c>
      <c r="E1874" s="56">
        <v>52000</v>
      </c>
      <c r="F1874" s="58">
        <v>44582</v>
      </c>
      <c r="G1874" s="54" t="str">
        <f t="shared" si="29"/>
        <v>Vencido</v>
      </c>
      <c r="H1874" s="54" t="s">
        <v>1010</v>
      </c>
      <c r="I1874" s="59" t="s">
        <v>197</v>
      </c>
    </row>
    <row r="1875" spans="2:9" ht="15" customHeight="1" x14ac:dyDescent="0.25">
      <c r="B1875" s="55" t="s">
        <v>138</v>
      </c>
      <c r="C1875" s="56">
        <v>350000</v>
      </c>
      <c r="D1875" s="57">
        <v>0</v>
      </c>
      <c r="E1875" s="56">
        <v>350000</v>
      </c>
      <c r="F1875" s="58">
        <v>44582</v>
      </c>
      <c r="G1875" s="54" t="str">
        <f t="shared" si="29"/>
        <v>Vencido</v>
      </c>
      <c r="H1875" s="54" t="s">
        <v>1010</v>
      </c>
      <c r="I1875" s="59" t="s">
        <v>197</v>
      </c>
    </row>
    <row r="1876" spans="2:9" ht="15" customHeight="1" x14ac:dyDescent="0.25">
      <c r="B1876" s="55" t="s">
        <v>138</v>
      </c>
      <c r="C1876" s="56">
        <v>237000</v>
      </c>
      <c r="D1876" s="57">
        <v>0</v>
      </c>
      <c r="E1876" s="56">
        <v>237000</v>
      </c>
      <c r="F1876" s="58">
        <v>44582</v>
      </c>
      <c r="G1876" s="54" t="str">
        <f t="shared" si="29"/>
        <v>Vencido</v>
      </c>
      <c r="H1876" s="54" t="s">
        <v>1010</v>
      </c>
      <c r="I1876" s="59" t="s">
        <v>197</v>
      </c>
    </row>
    <row r="1877" spans="2:9" ht="15" customHeight="1" x14ac:dyDescent="0.25">
      <c r="B1877" s="55" t="s">
        <v>138</v>
      </c>
      <c r="C1877" s="56">
        <v>887000</v>
      </c>
      <c r="D1877" s="57">
        <v>0</v>
      </c>
      <c r="E1877" s="56">
        <v>887000</v>
      </c>
      <c r="F1877" s="58">
        <v>44583</v>
      </c>
      <c r="G1877" s="54" t="str">
        <f t="shared" si="29"/>
        <v>Vencido</v>
      </c>
      <c r="H1877" s="54" t="s">
        <v>1010</v>
      </c>
      <c r="I1877" s="59" t="s">
        <v>197</v>
      </c>
    </row>
    <row r="1878" spans="2:9" ht="15" customHeight="1" x14ac:dyDescent="0.25">
      <c r="B1878" s="55" t="s">
        <v>138</v>
      </c>
      <c r="C1878" s="56">
        <v>2062000</v>
      </c>
      <c r="D1878" s="57">
        <v>0</v>
      </c>
      <c r="E1878" s="56">
        <v>2062000</v>
      </c>
      <c r="F1878" s="58">
        <v>44595</v>
      </c>
      <c r="G1878" s="54" t="str">
        <f t="shared" si="29"/>
        <v>Vencido</v>
      </c>
      <c r="H1878" s="54" t="s">
        <v>1010</v>
      </c>
      <c r="I1878" s="59" t="s">
        <v>197</v>
      </c>
    </row>
    <row r="1879" spans="2:9" ht="15" customHeight="1" x14ac:dyDescent="0.25">
      <c r="B1879" s="55" t="s">
        <v>138</v>
      </c>
      <c r="C1879" s="56">
        <v>621113</v>
      </c>
      <c r="D1879" s="57">
        <v>0</v>
      </c>
      <c r="E1879" s="56">
        <v>621113</v>
      </c>
      <c r="F1879" s="58">
        <v>44799</v>
      </c>
      <c r="G1879" s="54" t="str">
        <f t="shared" si="29"/>
        <v>Vencido</v>
      </c>
      <c r="H1879" s="54" t="s">
        <v>1010</v>
      </c>
      <c r="I1879" s="59" t="s">
        <v>197</v>
      </c>
    </row>
    <row r="1880" spans="2:9" ht="15" customHeight="1" x14ac:dyDescent="0.25">
      <c r="B1880" s="55" t="s">
        <v>138</v>
      </c>
      <c r="C1880" s="56">
        <v>25000</v>
      </c>
      <c r="D1880" s="57">
        <v>0</v>
      </c>
      <c r="E1880" s="56">
        <v>25000</v>
      </c>
      <c r="F1880" s="58">
        <v>44805</v>
      </c>
      <c r="G1880" s="54" t="str">
        <f t="shared" si="29"/>
        <v>Vencido</v>
      </c>
      <c r="H1880" s="54" t="s">
        <v>1010</v>
      </c>
      <c r="I1880" s="59" t="s">
        <v>197</v>
      </c>
    </row>
    <row r="1881" spans="2:9" ht="15" customHeight="1" x14ac:dyDescent="0.25">
      <c r="B1881" s="55" t="s">
        <v>138</v>
      </c>
      <c r="C1881" s="56">
        <v>1168000</v>
      </c>
      <c r="D1881" s="57">
        <v>0</v>
      </c>
      <c r="E1881" s="56">
        <v>1168000</v>
      </c>
      <c r="F1881" s="58">
        <v>44805</v>
      </c>
      <c r="G1881" s="54" t="str">
        <f t="shared" si="29"/>
        <v>Vencido</v>
      </c>
      <c r="H1881" s="54" t="s">
        <v>1010</v>
      </c>
      <c r="I1881" s="59" t="s">
        <v>197</v>
      </c>
    </row>
    <row r="1882" spans="2:9" ht="15" customHeight="1" x14ac:dyDescent="0.25">
      <c r="B1882" s="55" t="s">
        <v>138</v>
      </c>
      <c r="C1882" s="56">
        <v>1163000</v>
      </c>
      <c r="D1882" s="57">
        <v>0</v>
      </c>
      <c r="E1882" s="56">
        <v>1163000</v>
      </c>
      <c r="F1882" s="58">
        <v>44799</v>
      </c>
      <c r="G1882" s="54" t="str">
        <f t="shared" si="29"/>
        <v>Vencido</v>
      </c>
      <c r="H1882" s="54" t="s">
        <v>1010</v>
      </c>
      <c r="I1882" s="59" t="s">
        <v>197</v>
      </c>
    </row>
    <row r="1883" spans="2:9" ht="15" customHeight="1" x14ac:dyDescent="0.25">
      <c r="B1883" s="55" t="s">
        <v>138</v>
      </c>
      <c r="C1883" s="56">
        <v>324000</v>
      </c>
      <c r="D1883" s="57">
        <v>0</v>
      </c>
      <c r="E1883" s="56">
        <v>324000</v>
      </c>
      <c r="F1883" s="58">
        <v>44805</v>
      </c>
      <c r="G1883" s="54" t="str">
        <f t="shared" si="29"/>
        <v>Vencido</v>
      </c>
      <c r="H1883" s="54" t="s">
        <v>1010</v>
      </c>
      <c r="I1883" s="59" t="s">
        <v>197</v>
      </c>
    </row>
    <row r="1884" spans="2:9" ht="15" customHeight="1" x14ac:dyDescent="0.25">
      <c r="B1884" s="55" t="s">
        <v>138</v>
      </c>
      <c r="C1884" s="56">
        <v>2863000</v>
      </c>
      <c r="D1884" s="57">
        <v>0</v>
      </c>
      <c r="E1884" s="56">
        <v>2863000</v>
      </c>
      <c r="F1884" s="58">
        <v>44806</v>
      </c>
      <c r="G1884" s="54" t="str">
        <f t="shared" si="29"/>
        <v>Vencido</v>
      </c>
      <c r="H1884" s="54" t="s">
        <v>1010</v>
      </c>
      <c r="I1884" s="59" t="s">
        <v>197</v>
      </c>
    </row>
    <row r="1885" spans="2:9" ht="15" customHeight="1" x14ac:dyDescent="0.25">
      <c r="B1885" s="55" t="s">
        <v>138</v>
      </c>
      <c r="C1885" s="56">
        <v>1425000</v>
      </c>
      <c r="D1885" s="57">
        <v>0</v>
      </c>
      <c r="E1885" s="56">
        <v>1425000</v>
      </c>
      <c r="F1885" s="58">
        <v>44800</v>
      </c>
      <c r="G1885" s="54" t="str">
        <f t="shared" si="29"/>
        <v>Vencido</v>
      </c>
      <c r="H1885" s="54" t="s">
        <v>1010</v>
      </c>
      <c r="I1885" s="59" t="s">
        <v>197</v>
      </c>
    </row>
    <row r="1886" spans="2:9" ht="15" customHeight="1" x14ac:dyDescent="0.25">
      <c r="B1886" s="55" t="s">
        <v>138</v>
      </c>
      <c r="C1886" s="56">
        <v>1192000</v>
      </c>
      <c r="D1886" s="57">
        <v>0</v>
      </c>
      <c r="E1886" s="56">
        <v>1192000</v>
      </c>
      <c r="F1886" s="58">
        <v>44799</v>
      </c>
      <c r="G1886" s="54" t="str">
        <f t="shared" si="29"/>
        <v>Vencido</v>
      </c>
      <c r="H1886" s="54" t="s">
        <v>1010</v>
      </c>
      <c r="I1886" s="59" t="s">
        <v>197</v>
      </c>
    </row>
    <row r="1887" spans="2:9" ht="15" customHeight="1" x14ac:dyDescent="0.25">
      <c r="B1887" s="55" t="s">
        <v>138</v>
      </c>
      <c r="C1887" s="56">
        <v>1225000</v>
      </c>
      <c r="D1887" s="57">
        <v>0</v>
      </c>
      <c r="E1887" s="56">
        <v>1225000</v>
      </c>
      <c r="F1887" s="58">
        <v>44805</v>
      </c>
      <c r="G1887" s="54" t="str">
        <f t="shared" si="29"/>
        <v>Vencido</v>
      </c>
      <c r="H1887" s="54" t="s">
        <v>1010</v>
      </c>
      <c r="I1887" s="59" t="s">
        <v>197</v>
      </c>
    </row>
    <row r="1888" spans="2:9" ht="15" customHeight="1" x14ac:dyDescent="0.25">
      <c r="B1888" s="55" t="s">
        <v>138</v>
      </c>
      <c r="C1888" s="56">
        <v>156000</v>
      </c>
      <c r="D1888" s="57">
        <v>0</v>
      </c>
      <c r="E1888" s="56">
        <v>156000</v>
      </c>
      <c r="F1888" s="58">
        <v>44805</v>
      </c>
      <c r="G1888" s="54" t="str">
        <f t="shared" si="29"/>
        <v>Vencido</v>
      </c>
      <c r="H1888" s="54" t="s">
        <v>1010</v>
      </c>
      <c r="I1888" s="59" t="s">
        <v>197</v>
      </c>
    </row>
    <row r="1889" spans="2:9" ht="15" customHeight="1" x14ac:dyDescent="0.25">
      <c r="B1889" s="55" t="s">
        <v>138</v>
      </c>
      <c r="C1889" s="56">
        <v>1238700</v>
      </c>
      <c r="D1889" s="57">
        <v>0</v>
      </c>
      <c r="E1889" s="56">
        <v>1238700</v>
      </c>
      <c r="F1889" s="58">
        <v>44807</v>
      </c>
      <c r="G1889" s="54" t="str">
        <f t="shared" si="29"/>
        <v>Vencido</v>
      </c>
      <c r="H1889" s="54" t="s">
        <v>1010</v>
      </c>
      <c r="I1889" s="59" t="s">
        <v>197</v>
      </c>
    </row>
    <row r="1890" spans="2:9" ht="15" customHeight="1" x14ac:dyDescent="0.25">
      <c r="B1890" s="55" t="s">
        <v>138</v>
      </c>
      <c r="C1890" s="56">
        <v>1964000</v>
      </c>
      <c r="D1890" s="57">
        <v>0</v>
      </c>
      <c r="E1890" s="56">
        <v>1964000</v>
      </c>
      <c r="F1890" s="58">
        <v>44807</v>
      </c>
      <c r="G1890" s="54" t="str">
        <f t="shared" si="29"/>
        <v>Vencido</v>
      </c>
      <c r="H1890" s="54" t="s">
        <v>1010</v>
      </c>
      <c r="I1890" s="59" t="s">
        <v>197</v>
      </c>
    </row>
    <row r="1891" spans="2:9" ht="15" customHeight="1" x14ac:dyDescent="0.25">
      <c r="B1891" s="55" t="s">
        <v>138</v>
      </c>
      <c r="C1891" s="56">
        <v>715500</v>
      </c>
      <c r="D1891" s="57">
        <v>0</v>
      </c>
      <c r="E1891" s="56">
        <v>715500</v>
      </c>
      <c r="F1891" s="58">
        <v>44807</v>
      </c>
      <c r="G1891" s="54" t="str">
        <f t="shared" si="29"/>
        <v>Vencido</v>
      </c>
      <c r="H1891" s="54" t="s">
        <v>1010</v>
      </c>
      <c r="I1891" s="59" t="s">
        <v>197</v>
      </c>
    </row>
    <row r="1892" spans="2:9" ht="15" customHeight="1" x14ac:dyDescent="0.25">
      <c r="B1892" s="55" t="s">
        <v>138</v>
      </c>
      <c r="C1892" s="56">
        <v>931500</v>
      </c>
      <c r="D1892" s="57">
        <v>0</v>
      </c>
      <c r="E1892" s="56">
        <v>931500</v>
      </c>
      <c r="F1892" s="58">
        <v>44808</v>
      </c>
      <c r="G1892" s="54" t="str">
        <f t="shared" si="29"/>
        <v>Vencido</v>
      </c>
      <c r="H1892" s="54" t="s">
        <v>1010</v>
      </c>
      <c r="I1892" s="59" t="s">
        <v>197</v>
      </c>
    </row>
    <row r="1893" spans="2:9" ht="15" customHeight="1" x14ac:dyDescent="0.25">
      <c r="B1893" s="55" t="s">
        <v>138</v>
      </c>
      <c r="C1893" s="56">
        <v>1555000</v>
      </c>
      <c r="D1893" s="57">
        <v>0</v>
      </c>
      <c r="E1893" s="56">
        <v>1555000</v>
      </c>
      <c r="F1893" s="58">
        <v>44809</v>
      </c>
      <c r="G1893" s="54" t="str">
        <f t="shared" si="29"/>
        <v>Vencido</v>
      </c>
      <c r="H1893" s="54" t="s">
        <v>1010</v>
      </c>
      <c r="I1893" s="59" t="s">
        <v>197</v>
      </c>
    </row>
    <row r="1894" spans="2:9" ht="15" customHeight="1" x14ac:dyDescent="0.25">
      <c r="B1894" s="55" t="s">
        <v>138</v>
      </c>
      <c r="C1894" s="56">
        <v>1600000</v>
      </c>
      <c r="D1894" s="57">
        <v>0</v>
      </c>
      <c r="E1894" s="56">
        <v>1600000</v>
      </c>
      <c r="F1894" s="58">
        <v>44809</v>
      </c>
      <c r="G1894" s="54" t="str">
        <f t="shared" si="29"/>
        <v>Vencido</v>
      </c>
      <c r="H1894" s="54" t="s">
        <v>1010</v>
      </c>
      <c r="I1894" s="59" t="s">
        <v>197</v>
      </c>
    </row>
    <row r="1895" spans="2:9" ht="15" customHeight="1" x14ac:dyDescent="0.25">
      <c r="B1895" s="55" t="s">
        <v>138</v>
      </c>
      <c r="C1895" s="56">
        <v>1105000</v>
      </c>
      <c r="D1895" s="57">
        <v>0</v>
      </c>
      <c r="E1895" s="56">
        <v>1105000</v>
      </c>
      <c r="F1895" s="58">
        <v>44809</v>
      </c>
      <c r="G1895" s="54" t="str">
        <f t="shared" si="29"/>
        <v>Vencido</v>
      </c>
      <c r="H1895" s="54" t="s">
        <v>1010</v>
      </c>
      <c r="I1895" s="59" t="s">
        <v>197</v>
      </c>
    </row>
    <row r="1896" spans="2:9" ht="15" customHeight="1" x14ac:dyDescent="0.25">
      <c r="B1896" s="55" t="s">
        <v>138</v>
      </c>
      <c r="C1896" s="56">
        <v>472500</v>
      </c>
      <c r="D1896" s="57">
        <v>0</v>
      </c>
      <c r="E1896" s="56">
        <v>472500</v>
      </c>
      <c r="F1896" s="58">
        <v>44808</v>
      </c>
      <c r="G1896" s="54" t="str">
        <f t="shared" si="29"/>
        <v>Vencido</v>
      </c>
      <c r="H1896" s="54" t="s">
        <v>1010</v>
      </c>
      <c r="I1896" s="59" t="s">
        <v>197</v>
      </c>
    </row>
    <row r="1897" spans="2:9" ht="15" customHeight="1" x14ac:dyDescent="0.25">
      <c r="B1897" s="55" t="s">
        <v>138</v>
      </c>
      <c r="C1897" s="56">
        <v>125000</v>
      </c>
      <c r="D1897" s="57">
        <v>0</v>
      </c>
      <c r="E1897" s="56">
        <v>125000</v>
      </c>
      <c r="F1897" s="58">
        <v>44808</v>
      </c>
      <c r="G1897" s="54" t="str">
        <f t="shared" si="29"/>
        <v>Vencido</v>
      </c>
      <c r="H1897" s="54" t="s">
        <v>1010</v>
      </c>
      <c r="I1897" s="59" t="s">
        <v>197</v>
      </c>
    </row>
    <row r="1898" spans="2:9" ht="15" customHeight="1" x14ac:dyDescent="0.25">
      <c r="B1898" s="55" t="s">
        <v>138</v>
      </c>
      <c r="C1898" s="56">
        <v>981855</v>
      </c>
      <c r="D1898" s="57">
        <v>0</v>
      </c>
      <c r="E1898" s="56">
        <v>981855</v>
      </c>
      <c r="F1898" s="58">
        <v>44808</v>
      </c>
      <c r="G1898" s="54" t="str">
        <f t="shared" si="29"/>
        <v>Vencido</v>
      </c>
      <c r="H1898" s="54" t="s">
        <v>1010</v>
      </c>
      <c r="I1898" s="59" t="s">
        <v>197</v>
      </c>
    </row>
    <row r="1899" spans="2:9" ht="15" customHeight="1" x14ac:dyDescent="0.25">
      <c r="B1899" s="55" t="s">
        <v>138</v>
      </c>
      <c r="C1899" s="56">
        <v>428000</v>
      </c>
      <c r="D1899" s="57">
        <v>0</v>
      </c>
      <c r="E1899" s="56">
        <v>428000</v>
      </c>
      <c r="F1899" s="58">
        <v>44812</v>
      </c>
      <c r="G1899" s="54" t="str">
        <f t="shared" si="29"/>
        <v>Vencido</v>
      </c>
      <c r="H1899" s="54" t="s">
        <v>1010</v>
      </c>
      <c r="I1899" s="59" t="s">
        <v>197</v>
      </c>
    </row>
    <row r="1900" spans="2:9" ht="15" customHeight="1" x14ac:dyDescent="0.25">
      <c r="B1900" s="55" t="s">
        <v>138</v>
      </c>
      <c r="C1900" s="56">
        <v>945500</v>
      </c>
      <c r="D1900" s="57">
        <v>0</v>
      </c>
      <c r="E1900" s="56">
        <v>945500</v>
      </c>
      <c r="F1900" s="58">
        <v>44815</v>
      </c>
      <c r="G1900" s="54" t="str">
        <f t="shared" si="29"/>
        <v>Vencido</v>
      </c>
      <c r="H1900" s="54" t="s">
        <v>1010</v>
      </c>
      <c r="I1900" s="59" t="s">
        <v>197</v>
      </c>
    </row>
    <row r="1901" spans="2:9" ht="15" customHeight="1" x14ac:dyDescent="0.25">
      <c r="B1901" s="55" t="s">
        <v>138</v>
      </c>
      <c r="C1901" s="56">
        <v>236000</v>
      </c>
      <c r="D1901" s="57">
        <v>0</v>
      </c>
      <c r="E1901" s="56">
        <v>236000</v>
      </c>
      <c r="F1901" s="58">
        <v>44815</v>
      </c>
      <c r="G1901" s="54" t="str">
        <f t="shared" si="29"/>
        <v>Vencido</v>
      </c>
      <c r="H1901" s="54" t="s">
        <v>1010</v>
      </c>
      <c r="I1901" s="59" t="s">
        <v>197</v>
      </c>
    </row>
    <row r="1902" spans="2:9" ht="15" customHeight="1" x14ac:dyDescent="0.25">
      <c r="B1902" s="55" t="s">
        <v>138</v>
      </c>
      <c r="C1902" s="56">
        <v>1062000</v>
      </c>
      <c r="D1902" s="57">
        <v>0</v>
      </c>
      <c r="E1902" s="56">
        <v>1062000</v>
      </c>
      <c r="F1902" s="58">
        <v>44814</v>
      </c>
      <c r="G1902" s="54" t="str">
        <f t="shared" si="29"/>
        <v>Vencido</v>
      </c>
      <c r="H1902" s="54" t="s">
        <v>1010</v>
      </c>
      <c r="I1902" s="59" t="s">
        <v>197</v>
      </c>
    </row>
    <row r="1903" spans="2:9" ht="15" customHeight="1" x14ac:dyDescent="0.25">
      <c r="B1903" s="55" t="s">
        <v>138</v>
      </c>
      <c r="C1903" s="56">
        <v>545000</v>
      </c>
      <c r="D1903" s="57">
        <v>0</v>
      </c>
      <c r="E1903" s="56">
        <v>545000</v>
      </c>
      <c r="F1903" s="58">
        <v>44814</v>
      </c>
      <c r="G1903" s="54" t="str">
        <f t="shared" si="29"/>
        <v>Vencido</v>
      </c>
      <c r="H1903" s="54" t="s">
        <v>1010</v>
      </c>
      <c r="I1903" s="59" t="s">
        <v>197</v>
      </c>
    </row>
    <row r="1904" spans="2:9" ht="15" customHeight="1" x14ac:dyDescent="0.25">
      <c r="B1904" s="55" t="s">
        <v>138</v>
      </c>
      <c r="C1904" s="56">
        <v>985000</v>
      </c>
      <c r="D1904" s="57">
        <v>0</v>
      </c>
      <c r="E1904" s="56">
        <v>985000</v>
      </c>
      <c r="F1904" s="58">
        <v>44815</v>
      </c>
      <c r="G1904" s="54" t="str">
        <f t="shared" si="29"/>
        <v>Vencido</v>
      </c>
      <c r="H1904" s="54" t="s">
        <v>1010</v>
      </c>
      <c r="I1904" s="59" t="s">
        <v>197</v>
      </c>
    </row>
    <row r="1905" spans="2:9" ht="15" customHeight="1" x14ac:dyDescent="0.25">
      <c r="B1905" s="55" t="s">
        <v>138</v>
      </c>
      <c r="C1905" s="56">
        <v>531450</v>
      </c>
      <c r="D1905" s="57">
        <v>0</v>
      </c>
      <c r="E1905" s="56">
        <v>531450</v>
      </c>
      <c r="F1905" s="58">
        <v>44815</v>
      </c>
      <c r="G1905" s="54" t="str">
        <f t="shared" si="29"/>
        <v>Vencido</v>
      </c>
      <c r="H1905" s="54" t="s">
        <v>1010</v>
      </c>
      <c r="I1905" s="59" t="s">
        <v>197</v>
      </c>
    </row>
    <row r="1906" spans="2:9" ht="15" customHeight="1" x14ac:dyDescent="0.25">
      <c r="B1906" s="55" t="s">
        <v>138</v>
      </c>
      <c r="C1906" s="56">
        <v>15000</v>
      </c>
      <c r="D1906" s="57">
        <v>0</v>
      </c>
      <c r="E1906" s="56">
        <v>15000</v>
      </c>
      <c r="F1906" s="58">
        <v>44821</v>
      </c>
      <c r="G1906" s="54" t="str">
        <f t="shared" si="29"/>
        <v>Vencido</v>
      </c>
      <c r="H1906" s="54" t="s">
        <v>1010</v>
      </c>
      <c r="I1906" s="59" t="s">
        <v>197</v>
      </c>
    </row>
    <row r="1907" spans="2:9" ht="15" customHeight="1" x14ac:dyDescent="0.25">
      <c r="B1907" s="55" t="s">
        <v>138</v>
      </c>
      <c r="C1907" s="56">
        <v>557000</v>
      </c>
      <c r="D1907" s="57">
        <v>0</v>
      </c>
      <c r="E1907" s="56">
        <v>557000</v>
      </c>
      <c r="F1907" s="58">
        <v>44820</v>
      </c>
      <c r="G1907" s="54" t="str">
        <f t="shared" si="29"/>
        <v>Vencido</v>
      </c>
      <c r="H1907" s="54" t="s">
        <v>1010</v>
      </c>
      <c r="I1907" s="59" t="s">
        <v>197</v>
      </c>
    </row>
    <row r="1908" spans="2:9" ht="15" customHeight="1" x14ac:dyDescent="0.25">
      <c r="B1908" s="55" t="s">
        <v>138</v>
      </c>
      <c r="C1908" s="56">
        <v>802500</v>
      </c>
      <c r="D1908" s="57">
        <v>0</v>
      </c>
      <c r="E1908" s="56">
        <v>802500</v>
      </c>
      <c r="F1908" s="58">
        <v>44820</v>
      </c>
      <c r="G1908" s="54" t="str">
        <f t="shared" si="29"/>
        <v>Vencido</v>
      </c>
      <c r="H1908" s="54" t="s">
        <v>1010</v>
      </c>
      <c r="I1908" s="59" t="s">
        <v>197</v>
      </c>
    </row>
    <row r="1909" spans="2:9" ht="15" customHeight="1" x14ac:dyDescent="0.25">
      <c r="B1909" s="55" t="s">
        <v>138</v>
      </c>
      <c r="C1909" s="56">
        <v>124000</v>
      </c>
      <c r="D1909" s="57">
        <v>0</v>
      </c>
      <c r="E1909" s="56">
        <v>124000</v>
      </c>
      <c r="F1909" s="58">
        <v>44821</v>
      </c>
      <c r="G1909" s="54" t="str">
        <f t="shared" si="29"/>
        <v>Vencido</v>
      </c>
      <c r="H1909" s="54" t="s">
        <v>1010</v>
      </c>
      <c r="I1909" s="59" t="s">
        <v>197</v>
      </c>
    </row>
    <row r="1910" spans="2:9" ht="15" customHeight="1" x14ac:dyDescent="0.25">
      <c r="B1910" s="55" t="s">
        <v>138</v>
      </c>
      <c r="C1910" s="56">
        <v>630000</v>
      </c>
      <c r="D1910" s="57">
        <v>0</v>
      </c>
      <c r="E1910" s="56">
        <v>630000</v>
      </c>
      <c r="F1910" s="58">
        <v>44821</v>
      </c>
      <c r="G1910" s="54" t="str">
        <f t="shared" si="29"/>
        <v>Vencido</v>
      </c>
      <c r="H1910" s="54" t="s">
        <v>1010</v>
      </c>
      <c r="I1910" s="59" t="s">
        <v>197</v>
      </c>
    </row>
    <row r="1911" spans="2:9" ht="15" customHeight="1" x14ac:dyDescent="0.25">
      <c r="B1911" s="55" t="s">
        <v>138</v>
      </c>
      <c r="C1911" s="56">
        <v>3160000</v>
      </c>
      <c r="D1911" s="57">
        <v>0</v>
      </c>
      <c r="E1911" s="56">
        <v>3160000</v>
      </c>
      <c r="F1911" s="58">
        <v>44821</v>
      </c>
      <c r="G1911" s="54" t="str">
        <f t="shared" si="29"/>
        <v>Vencido</v>
      </c>
      <c r="H1911" s="54" t="s">
        <v>1010</v>
      </c>
      <c r="I1911" s="59" t="s">
        <v>197</v>
      </c>
    </row>
    <row r="1912" spans="2:9" ht="15" customHeight="1" x14ac:dyDescent="0.25">
      <c r="B1912" s="55" t="s">
        <v>138</v>
      </c>
      <c r="C1912" s="56">
        <v>461500</v>
      </c>
      <c r="D1912" s="57">
        <v>0</v>
      </c>
      <c r="E1912" s="56">
        <v>461500</v>
      </c>
      <c r="F1912" s="58">
        <v>44817</v>
      </c>
      <c r="G1912" s="54" t="str">
        <f t="shared" si="29"/>
        <v>Vencido</v>
      </c>
      <c r="H1912" s="54" t="s">
        <v>1010</v>
      </c>
      <c r="I1912" s="59" t="s">
        <v>197</v>
      </c>
    </row>
    <row r="1913" spans="2:9" ht="15" customHeight="1" x14ac:dyDescent="0.25">
      <c r="B1913" s="55" t="s">
        <v>138</v>
      </c>
      <c r="C1913" s="56">
        <v>930000</v>
      </c>
      <c r="D1913" s="57">
        <v>0</v>
      </c>
      <c r="E1913" s="56">
        <v>930000</v>
      </c>
      <c r="F1913" s="58">
        <v>44821</v>
      </c>
      <c r="G1913" s="54" t="str">
        <f t="shared" si="29"/>
        <v>Vencido</v>
      </c>
      <c r="H1913" s="54" t="s">
        <v>1010</v>
      </c>
      <c r="I1913" s="59" t="s">
        <v>197</v>
      </c>
    </row>
    <row r="1914" spans="2:9" ht="15" customHeight="1" x14ac:dyDescent="0.25">
      <c r="B1914" s="55" t="s">
        <v>138</v>
      </c>
      <c r="C1914" s="56">
        <v>44000</v>
      </c>
      <c r="D1914" s="57">
        <v>0</v>
      </c>
      <c r="E1914" s="56">
        <v>44000</v>
      </c>
      <c r="F1914" s="58">
        <v>44822</v>
      </c>
      <c r="G1914" s="54" t="str">
        <f t="shared" si="29"/>
        <v>Vencido</v>
      </c>
      <c r="H1914" s="54" t="s">
        <v>1010</v>
      </c>
      <c r="I1914" s="59" t="s">
        <v>197</v>
      </c>
    </row>
    <row r="1915" spans="2:9" ht="15" customHeight="1" x14ac:dyDescent="0.25">
      <c r="B1915" s="55" t="s">
        <v>138</v>
      </c>
      <c r="C1915" s="56">
        <v>356500</v>
      </c>
      <c r="D1915" s="57">
        <v>0</v>
      </c>
      <c r="E1915" s="56">
        <v>356500</v>
      </c>
      <c r="F1915" s="58">
        <v>44826</v>
      </c>
      <c r="G1915" s="54" t="str">
        <f t="shared" si="29"/>
        <v>Vencido</v>
      </c>
      <c r="H1915" s="54" t="s">
        <v>1010</v>
      </c>
      <c r="I1915" s="59" t="s">
        <v>197</v>
      </c>
    </row>
    <row r="1916" spans="2:9" ht="15" customHeight="1" x14ac:dyDescent="0.25">
      <c r="B1916" s="55" t="s">
        <v>138</v>
      </c>
      <c r="C1916" s="56">
        <v>1621500</v>
      </c>
      <c r="D1916" s="57">
        <v>0</v>
      </c>
      <c r="E1916" s="56">
        <v>1621500</v>
      </c>
      <c r="F1916" s="58">
        <v>44826</v>
      </c>
      <c r="G1916" s="54" t="str">
        <f t="shared" si="29"/>
        <v>Vencido</v>
      </c>
      <c r="H1916" s="54" t="s">
        <v>1010</v>
      </c>
      <c r="I1916" s="59" t="s">
        <v>197</v>
      </c>
    </row>
    <row r="1917" spans="2:9" ht="15" customHeight="1" x14ac:dyDescent="0.25">
      <c r="B1917" s="55" t="s">
        <v>138</v>
      </c>
      <c r="C1917" s="56">
        <v>339500</v>
      </c>
      <c r="D1917" s="57">
        <v>0</v>
      </c>
      <c r="E1917" s="56">
        <v>339500</v>
      </c>
      <c r="F1917" s="58">
        <v>44827</v>
      </c>
      <c r="G1917" s="54" t="str">
        <f t="shared" si="29"/>
        <v>Vencido</v>
      </c>
      <c r="H1917" s="54" t="s">
        <v>1010</v>
      </c>
      <c r="I1917" s="59" t="s">
        <v>197</v>
      </c>
    </row>
    <row r="1918" spans="2:9" ht="15" customHeight="1" x14ac:dyDescent="0.25">
      <c r="B1918" s="55" t="s">
        <v>138</v>
      </c>
      <c r="C1918" s="56">
        <v>1652200</v>
      </c>
      <c r="D1918" s="57">
        <v>0</v>
      </c>
      <c r="E1918" s="56">
        <v>1652200</v>
      </c>
      <c r="F1918" s="58">
        <v>44826</v>
      </c>
      <c r="G1918" s="54" t="str">
        <f t="shared" si="29"/>
        <v>Vencido</v>
      </c>
      <c r="H1918" s="54" t="s">
        <v>1010</v>
      </c>
      <c r="I1918" s="59" t="s">
        <v>197</v>
      </c>
    </row>
    <row r="1919" spans="2:9" ht="15" customHeight="1" x14ac:dyDescent="0.25">
      <c r="B1919" s="55" t="s">
        <v>138</v>
      </c>
      <c r="C1919" s="56">
        <v>144400</v>
      </c>
      <c r="D1919" s="57">
        <v>0</v>
      </c>
      <c r="E1919" s="56">
        <v>144400</v>
      </c>
      <c r="F1919" s="58">
        <v>44826</v>
      </c>
      <c r="G1919" s="54" t="str">
        <f t="shared" si="29"/>
        <v>Vencido</v>
      </c>
      <c r="H1919" s="54" t="s">
        <v>1010</v>
      </c>
      <c r="I1919" s="59" t="s">
        <v>197</v>
      </c>
    </row>
    <row r="1920" spans="2:9" ht="15" customHeight="1" x14ac:dyDescent="0.25">
      <c r="B1920" s="55" t="s">
        <v>138</v>
      </c>
      <c r="C1920" s="56">
        <v>106000</v>
      </c>
      <c r="D1920" s="57">
        <v>0</v>
      </c>
      <c r="E1920" s="56">
        <v>106000</v>
      </c>
      <c r="F1920" s="58">
        <v>44827</v>
      </c>
      <c r="G1920" s="54" t="str">
        <f t="shared" si="29"/>
        <v>Vencido</v>
      </c>
      <c r="H1920" s="54" t="s">
        <v>1010</v>
      </c>
      <c r="I1920" s="59" t="s">
        <v>197</v>
      </c>
    </row>
    <row r="1921" spans="2:9" ht="15" customHeight="1" x14ac:dyDescent="0.25">
      <c r="B1921" s="55" t="s">
        <v>138</v>
      </c>
      <c r="C1921" s="56">
        <v>1295000</v>
      </c>
      <c r="D1921" s="57">
        <v>0</v>
      </c>
      <c r="E1921" s="56">
        <v>1295000</v>
      </c>
      <c r="F1921" s="58">
        <v>44834</v>
      </c>
      <c r="G1921" s="54" t="str">
        <f t="shared" si="29"/>
        <v>Vencido</v>
      </c>
      <c r="H1921" s="54" t="s">
        <v>1010</v>
      </c>
      <c r="I1921" s="59" t="s">
        <v>197</v>
      </c>
    </row>
    <row r="1922" spans="2:9" ht="15" customHeight="1" x14ac:dyDescent="0.25">
      <c r="B1922" s="55" t="s">
        <v>138</v>
      </c>
      <c r="C1922" s="56">
        <v>625000</v>
      </c>
      <c r="D1922" s="57">
        <v>0</v>
      </c>
      <c r="E1922" s="56">
        <v>625000</v>
      </c>
      <c r="F1922" s="58">
        <v>44834</v>
      </c>
      <c r="G1922" s="54" t="str">
        <f t="shared" si="29"/>
        <v>Vencido</v>
      </c>
      <c r="H1922" s="54" t="s">
        <v>1010</v>
      </c>
      <c r="I1922" s="59" t="s">
        <v>197</v>
      </c>
    </row>
    <row r="1923" spans="2:9" ht="15" customHeight="1" x14ac:dyDescent="0.25">
      <c r="B1923" s="55" t="s">
        <v>138</v>
      </c>
      <c r="C1923" s="56">
        <v>2071000</v>
      </c>
      <c r="D1923" s="57">
        <v>0</v>
      </c>
      <c r="E1923" s="56">
        <v>2071000</v>
      </c>
      <c r="F1923" s="58">
        <v>44835</v>
      </c>
      <c r="G1923" s="54" t="str">
        <f t="shared" si="29"/>
        <v>Vencido</v>
      </c>
      <c r="H1923" s="54" t="s">
        <v>1010</v>
      </c>
      <c r="I1923" s="59" t="s">
        <v>197</v>
      </c>
    </row>
    <row r="1924" spans="2:9" ht="15" customHeight="1" x14ac:dyDescent="0.25">
      <c r="B1924" s="55" t="s">
        <v>138</v>
      </c>
      <c r="C1924" s="56">
        <v>134000</v>
      </c>
      <c r="D1924" s="57">
        <v>0</v>
      </c>
      <c r="E1924" s="56">
        <v>134000</v>
      </c>
      <c r="F1924" s="58">
        <v>44835</v>
      </c>
      <c r="G1924" s="54" t="str">
        <f t="shared" si="29"/>
        <v>Vencido</v>
      </c>
      <c r="H1924" s="54" t="s">
        <v>1010</v>
      </c>
      <c r="I1924" s="59" t="s">
        <v>197</v>
      </c>
    </row>
    <row r="1925" spans="2:9" ht="15" customHeight="1" x14ac:dyDescent="0.25">
      <c r="B1925" s="55" t="s">
        <v>138</v>
      </c>
      <c r="C1925" s="56">
        <v>464000</v>
      </c>
      <c r="D1925" s="57">
        <v>0</v>
      </c>
      <c r="E1925" s="56">
        <v>464000</v>
      </c>
      <c r="F1925" s="58">
        <v>44834</v>
      </c>
      <c r="G1925" s="54" t="str">
        <f t="shared" si="29"/>
        <v>Vencido</v>
      </c>
      <c r="H1925" s="54" t="s">
        <v>1010</v>
      </c>
      <c r="I1925" s="59" t="s">
        <v>197</v>
      </c>
    </row>
    <row r="1926" spans="2:9" ht="15" customHeight="1" x14ac:dyDescent="0.25">
      <c r="B1926" s="55" t="s">
        <v>138</v>
      </c>
      <c r="C1926" s="56">
        <v>1999000</v>
      </c>
      <c r="D1926" s="57">
        <v>0</v>
      </c>
      <c r="E1926" s="56">
        <v>1999000</v>
      </c>
      <c r="F1926" s="58">
        <v>44835</v>
      </c>
      <c r="G1926" s="54" t="str">
        <f t="shared" si="29"/>
        <v>Vencido</v>
      </c>
      <c r="H1926" s="54" t="s">
        <v>1010</v>
      </c>
      <c r="I1926" s="59" t="s">
        <v>197</v>
      </c>
    </row>
    <row r="1927" spans="2:9" ht="15" customHeight="1" x14ac:dyDescent="0.25">
      <c r="B1927" s="55" t="s">
        <v>138</v>
      </c>
      <c r="C1927" s="56">
        <v>1006000</v>
      </c>
      <c r="D1927" s="57">
        <v>0</v>
      </c>
      <c r="E1927" s="56">
        <v>1006000</v>
      </c>
      <c r="F1927" s="58">
        <v>44835</v>
      </c>
      <c r="G1927" s="54" t="str">
        <f t="shared" si="29"/>
        <v>Vencido</v>
      </c>
      <c r="H1927" s="54" t="s">
        <v>1010</v>
      </c>
      <c r="I1927" s="59" t="s">
        <v>197</v>
      </c>
    </row>
    <row r="1928" spans="2:9" ht="15" customHeight="1" x14ac:dyDescent="0.25">
      <c r="B1928" s="55" t="s">
        <v>138</v>
      </c>
      <c r="C1928" s="56">
        <v>397500</v>
      </c>
      <c r="D1928" s="57">
        <v>0</v>
      </c>
      <c r="E1928" s="56">
        <v>397500</v>
      </c>
      <c r="F1928" s="58">
        <v>44834</v>
      </c>
      <c r="G1928" s="54" t="str">
        <f t="shared" si="29"/>
        <v>Vencido</v>
      </c>
      <c r="H1928" s="54" t="s">
        <v>1010</v>
      </c>
      <c r="I1928" s="59" t="s">
        <v>197</v>
      </c>
    </row>
    <row r="1929" spans="2:9" ht="15" customHeight="1" x14ac:dyDescent="0.25">
      <c r="B1929" s="55" t="s">
        <v>138</v>
      </c>
      <c r="C1929" s="56">
        <v>1526750</v>
      </c>
      <c r="D1929" s="57">
        <v>0</v>
      </c>
      <c r="E1929" s="56">
        <v>1526750</v>
      </c>
      <c r="F1929" s="58">
        <v>44840</v>
      </c>
      <c r="G1929" s="54" t="str">
        <f t="shared" si="29"/>
        <v>Vencido</v>
      </c>
      <c r="H1929" s="54" t="s">
        <v>1010</v>
      </c>
      <c r="I1929" s="59" t="s">
        <v>197</v>
      </c>
    </row>
    <row r="1930" spans="2:9" ht="15" customHeight="1" x14ac:dyDescent="0.25">
      <c r="B1930" s="55" t="s">
        <v>138</v>
      </c>
      <c r="C1930" s="56">
        <v>1375000</v>
      </c>
      <c r="D1930" s="57">
        <v>0</v>
      </c>
      <c r="E1930" s="56">
        <v>1375000</v>
      </c>
      <c r="F1930" s="58">
        <v>44840</v>
      </c>
      <c r="G1930" s="54" t="str">
        <f t="shared" si="29"/>
        <v>Vencido</v>
      </c>
      <c r="H1930" s="54" t="s">
        <v>1010</v>
      </c>
      <c r="I1930" s="59" t="s">
        <v>197</v>
      </c>
    </row>
    <row r="1931" spans="2:9" ht="15" customHeight="1" x14ac:dyDescent="0.25">
      <c r="B1931" s="55" t="s">
        <v>138</v>
      </c>
      <c r="C1931" s="56">
        <v>45000</v>
      </c>
      <c r="D1931" s="57">
        <v>0</v>
      </c>
      <c r="E1931" s="56">
        <v>45000</v>
      </c>
      <c r="F1931" s="58">
        <v>44840</v>
      </c>
      <c r="G1931" s="54" t="str">
        <f t="shared" si="29"/>
        <v>Vencido</v>
      </c>
      <c r="H1931" s="54" t="s">
        <v>1010</v>
      </c>
      <c r="I1931" s="59" t="s">
        <v>197</v>
      </c>
    </row>
    <row r="1932" spans="2:9" ht="15" customHeight="1" x14ac:dyDescent="0.25">
      <c r="B1932" s="55" t="s">
        <v>138</v>
      </c>
      <c r="C1932" s="56">
        <v>1038500</v>
      </c>
      <c r="D1932" s="57">
        <v>0</v>
      </c>
      <c r="E1932" s="56">
        <v>1038500</v>
      </c>
      <c r="F1932" s="58">
        <v>44840</v>
      </c>
      <c r="G1932" s="54" t="str">
        <f t="shared" si="29"/>
        <v>Vencido</v>
      </c>
      <c r="H1932" s="54" t="s">
        <v>1010</v>
      </c>
      <c r="I1932" s="59" t="s">
        <v>197</v>
      </c>
    </row>
    <row r="1933" spans="2:9" ht="15" customHeight="1" x14ac:dyDescent="0.25">
      <c r="B1933" s="55" t="s">
        <v>138</v>
      </c>
      <c r="C1933" s="56">
        <v>671000</v>
      </c>
      <c r="D1933" s="57">
        <v>0</v>
      </c>
      <c r="E1933" s="56">
        <v>671000</v>
      </c>
      <c r="F1933" s="58">
        <v>44840</v>
      </c>
      <c r="G1933" s="54" t="str">
        <f t="shared" si="29"/>
        <v>Vencido</v>
      </c>
      <c r="H1933" s="54" t="s">
        <v>1010</v>
      </c>
      <c r="I1933" s="59" t="s">
        <v>197</v>
      </c>
    </row>
    <row r="1934" spans="2:9" ht="15" customHeight="1" x14ac:dyDescent="0.25">
      <c r="B1934" s="55" t="s">
        <v>138</v>
      </c>
      <c r="C1934" s="56">
        <v>43000</v>
      </c>
      <c r="D1934" s="57">
        <v>0</v>
      </c>
      <c r="E1934" s="56">
        <v>43000</v>
      </c>
      <c r="F1934" s="58">
        <v>44840</v>
      </c>
      <c r="G1934" s="54" t="str">
        <f t="shared" si="29"/>
        <v>Vencido</v>
      </c>
      <c r="H1934" s="54" t="s">
        <v>1010</v>
      </c>
      <c r="I1934" s="59" t="s">
        <v>197</v>
      </c>
    </row>
    <row r="1935" spans="2:9" ht="15" customHeight="1" x14ac:dyDescent="0.25">
      <c r="B1935" s="55" t="s">
        <v>138</v>
      </c>
      <c r="C1935" s="56">
        <v>199100</v>
      </c>
      <c r="D1935" s="57">
        <v>0</v>
      </c>
      <c r="E1935" s="56">
        <v>199100</v>
      </c>
      <c r="F1935" s="58">
        <v>44840</v>
      </c>
      <c r="G1935" s="54" t="str">
        <f t="shared" si="29"/>
        <v>Vencido</v>
      </c>
      <c r="H1935" s="54" t="s">
        <v>1010</v>
      </c>
      <c r="I1935" s="59" t="s">
        <v>197</v>
      </c>
    </row>
    <row r="1936" spans="2:9" ht="15" customHeight="1" x14ac:dyDescent="0.25">
      <c r="B1936" s="55" t="s">
        <v>138</v>
      </c>
      <c r="C1936" s="56">
        <v>167000</v>
      </c>
      <c r="D1936" s="57">
        <v>0</v>
      </c>
      <c r="E1936" s="56">
        <v>167000</v>
      </c>
      <c r="F1936" s="58">
        <v>44840</v>
      </c>
      <c r="G1936" s="54" t="str">
        <f t="shared" ref="G1936:G1999" si="30">+IF((F1936-$C$6)&gt;0,"Vigente","Vencido")</f>
        <v>Vencido</v>
      </c>
      <c r="H1936" s="54" t="s">
        <v>1010</v>
      </c>
      <c r="I1936" s="59" t="s">
        <v>197</v>
      </c>
    </row>
    <row r="1937" spans="2:9" ht="15" customHeight="1" x14ac:dyDescent="0.25">
      <c r="B1937" s="55" t="s">
        <v>138</v>
      </c>
      <c r="C1937" s="56">
        <v>1071000</v>
      </c>
      <c r="D1937" s="57">
        <v>0</v>
      </c>
      <c r="E1937" s="56">
        <v>1071000</v>
      </c>
      <c r="F1937" s="58">
        <v>44846</v>
      </c>
      <c r="G1937" s="54" t="str">
        <f t="shared" si="30"/>
        <v>Vencido</v>
      </c>
      <c r="H1937" s="54" t="s">
        <v>1010</v>
      </c>
      <c r="I1937" s="59" t="s">
        <v>197</v>
      </c>
    </row>
    <row r="1938" spans="2:9" ht="15" customHeight="1" x14ac:dyDescent="0.25">
      <c r="B1938" s="55" t="s">
        <v>138</v>
      </c>
      <c r="C1938" s="56">
        <v>1459000</v>
      </c>
      <c r="D1938" s="57">
        <v>0</v>
      </c>
      <c r="E1938" s="56">
        <v>1459000</v>
      </c>
      <c r="F1938" s="58">
        <v>44847</v>
      </c>
      <c r="G1938" s="54" t="str">
        <f t="shared" si="30"/>
        <v>Vencido</v>
      </c>
      <c r="H1938" s="54" t="s">
        <v>1010</v>
      </c>
      <c r="I1938" s="59" t="s">
        <v>197</v>
      </c>
    </row>
    <row r="1939" spans="2:9" ht="15" customHeight="1" x14ac:dyDescent="0.25">
      <c r="B1939" s="55" t="s">
        <v>138</v>
      </c>
      <c r="C1939" s="56">
        <v>850000</v>
      </c>
      <c r="D1939" s="57">
        <v>0</v>
      </c>
      <c r="E1939" s="56">
        <v>850000</v>
      </c>
      <c r="F1939" s="58">
        <v>44847</v>
      </c>
      <c r="G1939" s="54" t="str">
        <f t="shared" si="30"/>
        <v>Vencido</v>
      </c>
      <c r="H1939" s="54" t="s">
        <v>1010</v>
      </c>
      <c r="I1939" s="59" t="s">
        <v>197</v>
      </c>
    </row>
    <row r="1940" spans="2:9" ht="15" customHeight="1" x14ac:dyDescent="0.25">
      <c r="B1940" s="55" t="s">
        <v>138</v>
      </c>
      <c r="C1940" s="56">
        <v>205000</v>
      </c>
      <c r="D1940" s="57">
        <v>0</v>
      </c>
      <c r="E1940" s="56">
        <v>205000</v>
      </c>
      <c r="F1940" s="58">
        <v>44847</v>
      </c>
      <c r="G1940" s="54" t="str">
        <f t="shared" si="30"/>
        <v>Vencido</v>
      </c>
      <c r="H1940" s="54" t="s">
        <v>1010</v>
      </c>
      <c r="I1940" s="59" t="s">
        <v>197</v>
      </c>
    </row>
    <row r="1941" spans="2:9" ht="15" customHeight="1" x14ac:dyDescent="0.25">
      <c r="B1941" s="55" t="s">
        <v>138</v>
      </c>
      <c r="C1941" s="56">
        <v>440500</v>
      </c>
      <c r="D1941" s="57">
        <v>0</v>
      </c>
      <c r="E1941" s="56">
        <v>440500</v>
      </c>
      <c r="F1941" s="58">
        <v>44847</v>
      </c>
      <c r="G1941" s="54" t="str">
        <f t="shared" si="30"/>
        <v>Vencido</v>
      </c>
      <c r="H1941" s="54" t="s">
        <v>1010</v>
      </c>
      <c r="I1941" s="59" t="s">
        <v>197</v>
      </c>
    </row>
    <row r="1942" spans="2:9" ht="15" customHeight="1" x14ac:dyDescent="0.25">
      <c r="B1942" s="55" t="s">
        <v>138</v>
      </c>
      <c r="C1942" s="56">
        <v>560000</v>
      </c>
      <c r="D1942" s="57">
        <v>0</v>
      </c>
      <c r="E1942" s="56">
        <v>560000</v>
      </c>
      <c r="F1942" s="58">
        <v>44847</v>
      </c>
      <c r="G1942" s="54" t="str">
        <f t="shared" si="30"/>
        <v>Vencido</v>
      </c>
      <c r="H1942" s="54" t="s">
        <v>1010</v>
      </c>
      <c r="I1942" s="59" t="s">
        <v>197</v>
      </c>
    </row>
    <row r="1943" spans="2:9" ht="15" customHeight="1" x14ac:dyDescent="0.25">
      <c r="B1943" s="55" t="s">
        <v>138</v>
      </c>
      <c r="C1943" s="56">
        <v>660000</v>
      </c>
      <c r="D1943" s="57">
        <v>0</v>
      </c>
      <c r="E1943" s="56">
        <v>660000</v>
      </c>
      <c r="F1943" s="58">
        <v>44847</v>
      </c>
      <c r="G1943" s="54" t="str">
        <f t="shared" si="30"/>
        <v>Vencido</v>
      </c>
      <c r="H1943" s="54" t="s">
        <v>1010</v>
      </c>
      <c r="I1943" s="59" t="s">
        <v>197</v>
      </c>
    </row>
    <row r="1944" spans="2:9" ht="15" customHeight="1" x14ac:dyDescent="0.25">
      <c r="B1944" s="55" t="s">
        <v>138</v>
      </c>
      <c r="C1944" s="56">
        <v>410000</v>
      </c>
      <c r="D1944" s="57">
        <v>0</v>
      </c>
      <c r="E1944" s="56">
        <v>410000</v>
      </c>
      <c r="F1944" s="58">
        <v>44847</v>
      </c>
      <c r="G1944" s="54" t="str">
        <f t="shared" si="30"/>
        <v>Vencido</v>
      </c>
      <c r="H1944" s="54" t="s">
        <v>1010</v>
      </c>
      <c r="I1944" s="59" t="s">
        <v>197</v>
      </c>
    </row>
    <row r="1945" spans="2:9" ht="15" customHeight="1" x14ac:dyDescent="0.25">
      <c r="B1945" s="55" t="s">
        <v>138</v>
      </c>
      <c r="C1945" s="56">
        <v>774500</v>
      </c>
      <c r="D1945" s="57">
        <v>0</v>
      </c>
      <c r="E1945" s="56">
        <v>774500</v>
      </c>
      <c r="F1945" s="58">
        <v>44854</v>
      </c>
      <c r="G1945" s="54" t="str">
        <f t="shared" si="30"/>
        <v>Vencido</v>
      </c>
      <c r="H1945" s="54" t="s">
        <v>1010</v>
      </c>
      <c r="I1945" s="59" t="s">
        <v>197</v>
      </c>
    </row>
    <row r="1946" spans="2:9" ht="15" customHeight="1" x14ac:dyDescent="0.25">
      <c r="B1946" s="55" t="s">
        <v>138</v>
      </c>
      <c r="C1946" s="56">
        <v>471500</v>
      </c>
      <c r="D1946" s="57">
        <v>0</v>
      </c>
      <c r="E1946" s="56">
        <v>471500</v>
      </c>
      <c r="F1946" s="58">
        <v>44854</v>
      </c>
      <c r="G1946" s="54" t="str">
        <f t="shared" si="30"/>
        <v>Vencido</v>
      </c>
      <c r="H1946" s="54" t="s">
        <v>1010</v>
      </c>
      <c r="I1946" s="59" t="s">
        <v>197</v>
      </c>
    </row>
    <row r="1947" spans="2:9" ht="15" customHeight="1" x14ac:dyDescent="0.25">
      <c r="B1947" s="55" t="s">
        <v>138</v>
      </c>
      <c r="C1947" s="56">
        <v>1053500</v>
      </c>
      <c r="D1947" s="57">
        <v>0</v>
      </c>
      <c r="E1947" s="56">
        <v>1053500</v>
      </c>
      <c r="F1947" s="58">
        <v>44854</v>
      </c>
      <c r="G1947" s="54" t="str">
        <f t="shared" si="30"/>
        <v>Vencido</v>
      </c>
      <c r="H1947" s="54" t="s">
        <v>1010</v>
      </c>
      <c r="I1947" s="59" t="s">
        <v>197</v>
      </c>
    </row>
    <row r="1948" spans="2:9" ht="15" customHeight="1" x14ac:dyDescent="0.25">
      <c r="B1948" s="55" t="s">
        <v>138</v>
      </c>
      <c r="C1948" s="56">
        <v>201000</v>
      </c>
      <c r="D1948" s="57">
        <v>0</v>
      </c>
      <c r="E1948" s="56">
        <v>201000</v>
      </c>
      <c r="F1948" s="58">
        <v>44854</v>
      </c>
      <c r="G1948" s="54" t="str">
        <f t="shared" si="30"/>
        <v>Vencido</v>
      </c>
      <c r="H1948" s="54" t="s">
        <v>1010</v>
      </c>
      <c r="I1948" s="59" t="s">
        <v>197</v>
      </c>
    </row>
    <row r="1949" spans="2:9" ht="15" customHeight="1" x14ac:dyDescent="0.25">
      <c r="B1949" s="55" t="s">
        <v>138</v>
      </c>
      <c r="C1949" s="56">
        <v>1200000</v>
      </c>
      <c r="D1949" s="57">
        <v>0</v>
      </c>
      <c r="E1949" s="56">
        <v>1200000</v>
      </c>
      <c r="F1949" s="58">
        <v>44854</v>
      </c>
      <c r="G1949" s="54" t="str">
        <f t="shared" si="30"/>
        <v>Vencido</v>
      </c>
      <c r="H1949" s="54" t="s">
        <v>1010</v>
      </c>
      <c r="I1949" s="59" t="s">
        <v>197</v>
      </c>
    </row>
    <row r="1950" spans="2:9" ht="15" customHeight="1" x14ac:dyDescent="0.25">
      <c r="B1950" s="55" t="s">
        <v>138</v>
      </c>
      <c r="C1950" s="56">
        <v>769000</v>
      </c>
      <c r="D1950" s="57">
        <v>0</v>
      </c>
      <c r="E1950" s="56">
        <v>769000</v>
      </c>
      <c r="F1950" s="58">
        <v>44868</v>
      </c>
      <c r="G1950" s="54" t="str">
        <f t="shared" si="30"/>
        <v>Vencido</v>
      </c>
      <c r="H1950" s="54" t="s">
        <v>1010</v>
      </c>
      <c r="I1950" s="59" t="s">
        <v>197</v>
      </c>
    </row>
    <row r="1951" spans="2:9" ht="15" customHeight="1" x14ac:dyDescent="0.25">
      <c r="B1951" s="55" t="s">
        <v>138</v>
      </c>
      <c r="C1951" s="56">
        <v>686000</v>
      </c>
      <c r="D1951" s="57">
        <v>0</v>
      </c>
      <c r="E1951" s="56">
        <v>686000</v>
      </c>
      <c r="F1951" s="58">
        <v>44861</v>
      </c>
      <c r="G1951" s="54" t="str">
        <f t="shared" si="30"/>
        <v>Vencido</v>
      </c>
      <c r="H1951" s="54" t="s">
        <v>1010</v>
      </c>
      <c r="I1951" s="59" t="s">
        <v>197</v>
      </c>
    </row>
    <row r="1952" spans="2:9" ht="15" customHeight="1" x14ac:dyDescent="0.25">
      <c r="B1952" s="55" t="s">
        <v>138</v>
      </c>
      <c r="C1952" s="56">
        <v>248000</v>
      </c>
      <c r="D1952" s="57">
        <v>0</v>
      </c>
      <c r="E1952" s="56">
        <v>248000</v>
      </c>
      <c r="F1952" s="58">
        <v>44868</v>
      </c>
      <c r="G1952" s="54" t="str">
        <f t="shared" si="30"/>
        <v>Vencido</v>
      </c>
      <c r="H1952" s="54" t="s">
        <v>1010</v>
      </c>
      <c r="I1952" s="59" t="s">
        <v>197</v>
      </c>
    </row>
    <row r="1953" spans="2:9" ht="15" customHeight="1" x14ac:dyDescent="0.25">
      <c r="B1953" s="55" t="s">
        <v>138</v>
      </c>
      <c r="C1953" s="56">
        <v>979120</v>
      </c>
      <c r="D1953" s="57">
        <v>0</v>
      </c>
      <c r="E1953" s="56">
        <v>979120</v>
      </c>
      <c r="F1953" s="58">
        <v>44869</v>
      </c>
      <c r="G1953" s="54" t="str">
        <f t="shared" si="30"/>
        <v>Vencido</v>
      </c>
      <c r="H1953" s="54" t="s">
        <v>1010</v>
      </c>
      <c r="I1953" s="59" t="s">
        <v>197</v>
      </c>
    </row>
    <row r="1954" spans="2:9" ht="15" customHeight="1" x14ac:dyDescent="0.25">
      <c r="B1954" s="55" t="s">
        <v>138</v>
      </c>
      <c r="C1954" s="56">
        <v>1198500</v>
      </c>
      <c r="D1954" s="57">
        <v>0</v>
      </c>
      <c r="E1954" s="56">
        <v>1198500</v>
      </c>
      <c r="F1954" s="58">
        <v>44861</v>
      </c>
      <c r="G1954" s="54" t="str">
        <f t="shared" si="30"/>
        <v>Vencido</v>
      </c>
      <c r="H1954" s="54" t="s">
        <v>1010</v>
      </c>
      <c r="I1954" s="59" t="s">
        <v>197</v>
      </c>
    </row>
    <row r="1955" spans="2:9" ht="15" customHeight="1" x14ac:dyDescent="0.25">
      <c r="B1955" s="55" t="s">
        <v>138</v>
      </c>
      <c r="C1955" s="56">
        <v>587000</v>
      </c>
      <c r="D1955" s="57">
        <v>0</v>
      </c>
      <c r="E1955" s="56">
        <v>587000</v>
      </c>
      <c r="F1955" s="58">
        <v>44869</v>
      </c>
      <c r="G1955" s="54" t="str">
        <f t="shared" si="30"/>
        <v>Vencido</v>
      </c>
      <c r="H1955" s="54" t="s">
        <v>1010</v>
      </c>
      <c r="I1955" s="59" t="s">
        <v>197</v>
      </c>
    </row>
    <row r="1956" spans="2:9" ht="15" customHeight="1" x14ac:dyDescent="0.25">
      <c r="B1956" s="55" t="s">
        <v>138</v>
      </c>
      <c r="C1956" s="56">
        <v>1311000</v>
      </c>
      <c r="D1956" s="57">
        <v>0</v>
      </c>
      <c r="E1956" s="56">
        <v>1311000</v>
      </c>
      <c r="F1956" s="58">
        <v>44869</v>
      </c>
      <c r="G1956" s="54" t="str">
        <f t="shared" si="30"/>
        <v>Vencido</v>
      </c>
      <c r="H1956" s="54" t="s">
        <v>1010</v>
      </c>
      <c r="I1956" s="59" t="s">
        <v>197</v>
      </c>
    </row>
    <row r="1957" spans="2:9" ht="15" customHeight="1" x14ac:dyDescent="0.25">
      <c r="B1957" s="55" t="s">
        <v>138</v>
      </c>
      <c r="C1957" s="56">
        <v>2931000</v>
      </c>
      <c r="D1957" s="57">
        <v>0</v>
      </c>
      <c r="E1957" s="56">
        <v>2931000</v>
      </c>
      <c r="F1957" s="58">
        <v>44869</v>
      </c>
      <c r="G1957" s="54" t="str">
        <f t="shared" si="30"/>
        <v>Vencido</v>
      </c>
      <c r="H1957" s="54" t="s">
        <v>1010</v>
      </c>
      <c r="I1957" s="59" t="s">
        <v>197</v>
      </c>
    </row>
    <row r="1958" spans="2:9" ht="15" customHeight="1" x14ac:dyDescent="0.25">
      <c r="B1958" s="55" t="s">
        <v>138</v>
      </c>
      <c r="C1958" s="56">
        <v>346000</v>
      </c>
      <c r="D1958" s="57">
        <v>0</v>
      </c>
      <c r="E1958" s="56">
        <v>346000</v>
      </c>
      <c r="F1958" s="58">
        <v>44869</v>
      </c>
      <c r="G1958" s="54" t="str">
        <f t="shared" si="30"/>
        <v>Vencido</v>
      </c>
      <c r="H1958" s="54" t="s">
        <v>1010</v>
      </c>
      <c r="I1958" s="59" t="s">
        <v>197</v>
      </c>
    </row>
    <row r="1959" spans="2:9" ht="15" customHeight="1" x14ac:dyDescent="0.25">
      <c r="B1959" s="55" t="s">
        <v>138</v>
      </c>
      <c r="C1959" s="56">
        <v>696000</v>
      </c>
      <c r="D1959" s="57">
        <v>0</v>
      </c>
      <c r="E1959" s="56">
        <v>696000</v>
      </c>
      <c r="F1959" s="58">
        <v>44869</v>
      </c>
      <c r="G1959" s="54" t="str">
        <f t="shared" si="30"/>
        <v>Vencido</v>
      </c>
      <c r="H1959" s="54" t="s">
        <v>1010</v>
      </c>
      <c r="I1959" s="59" t="s">
        <v>197</v>
      </c>
    </row>
    <row r="1960" spans="2:9" ht="15" customHeight="1" x14ac:dyDescent="0.25">
      <c r="B1960" s="55" t="s">
        <v>138</v>
      </c>
      <c r="C1960" s="56">
        <v>309500</v>
      </c>
      <c r="D1960" s="57">
        <v>0</v>
      </c>
      <c r="E1960" s="56">
        <v>309500</v>
      </c>
      <c r="F1960" s="58">
        <v>44869</v>
      </c>
      <c r="G1960" s="54" t="str">
        <f t="shared" si="30"/>
        <v>Vencido</v>
      </c>
      <c r="H1960" s="54" t="s">
        <v>1010</v>
      </c>
      <c r="I1960" s="59" t="s">
        <v>197</v>
      </c>
    </row>
    <row r="1961" spans="2:9" ht="15" customHeight="1" x14ac:dyDescent="0.25">
      <c r="B1961" s="55" t="s">
        <v>138</v>
      </c>
      <c r="C1961" s="56">
        <v>566500</v>
      </c>
      <c r="D1961" s="57">
        <v>0</v>
      </c>
      <c r="E1961" s="56">
        <v>566500</v>
      </c>
      <c r="F1961" s="58">
        <v>44869</v>
      </c>
      <c r="G1961" s="54" t="str">
        <f t="shared" si="30"/>
        <v>Vencido</v>
      </c>
      <c r="H1961" s="54" t="s">
        <v>1010</v>
      </c>
      <c r="I1961" s="59" t="s">
        <v>197</v>
      </c>
    </row>
    <row r="1962" spans="2:9" ht="15" customHeight="1" x14ac:dyDescent="0.25">
      <c r="B1962" s="55" t="s">
        <v>138</v>
      </c>
      <c r="C1962" s="56">
        <v>1829000</v>
      </c>
      <c r="D1962" s="57">
        <v>0</v>
      </c>
      <c r="E1962" s="56">
        <v>1829000</v>
      </c>
      <c r="F1962" s="58">
        <v>44870</v>
      </c>
      <c r="G1962" s="54" t="str">
        <f t="shared" si="30"/>
        <v>Vencido</v>
      </c>
      <c r="H1962" s="54" t="s">
        <v>1010</v>
      </c>
      <c r="I1962" s="59" t="s">
        <v>197</v>
      </c>
    </row>
    <row r="1963" spans="2:9" ht="15" customHeight="1" x14ac:dyDescent="0.25">
      <c r="B1963" s="55" t="s">
        <v>138</v>
      </c>
      <c r="C1963" s="56">
        <v>1668000</v>
      </c>
      <c r="D1963" s="57">
        <v>0</v>
      </c>
      <c r="E1963" s="56">
        <v>1668000</v>
      </c>
      <c r="F1963" s="58">
        <v>44870</v>
      </c>
      <c r="G1963" s="54" t="str">
        <f t="shared" si="30"/>
        <v>Vencido</v>
      </c>
      <c r="H1963" s="54" t="s">
        <v>1010</v>
      </c>
      <c r="I1963" s="59" t="s">
        <v>197</v>
      </c>
    </row>
    <row r="1964" spans="2:9" ht="15" customHeight="1" x14ac:dyDescent="0.25">
      <c r="B1964" s="55" t="s">
        <v>138</v>
      </c>
      <c r="C1964" s="56">
        <v>798000</v>
      </c>
      <c r="D1964" s="57">
        <v>0</v>
      </c>
      <c r="E1964" s="56">
        <v>798000</v>
      </c>
      <c r="F1964" s="58">
        <v>44869</v>
      </c>
      <c r="G1964" s="54" t="str">
        <f t="shared" si="30"/>
        <v>Vencido</v>
      </c>
      <c r="H1964" s="54" t="s">
        <v>1010</v>
      </c>
      <c r="I1964" s="59" t="s">
        <v>197</v>
      </c>
    </row>
    <row r="1965" spans="2:9" ht="15" customHeight="1" x14ac:dyDescent="0.25">
      <c r="B1965" s="55" t="s">
        <v>138</v>
      </c>
      <c r="C1965" s="56">
        <v>413000</v>
      </c>
      <c r="D1965" s="57">
        <v>0</v>
      </c>
      <c r="E1965" s="56">
        <v>413000</v>
      </c>
      <c r="F1965" s="58">
        <v>44875</v>
      </c>
      <c r="G1965" s="54" t="str">
        <f t="shared" si="30"/>
        <v>Vencido</v>
      </c>
      <c r="H1965" s="54" t="s">
        <v>1010</v>
      </c>
      <c r="I1965" s="59" t="s">
        <v>197</v>
      </c>
    </row>
    <row r="1966" spans="2:9" ht="15" customHeight="1" x14ac:dyDescent="0.25">
      <c r="B1966" s="55" t="s">
        <v>138</v>
      </c>
      <c r="C1966" s="56">
        <v>338200</v>
      </c>
      <c r="D1966" s="57">
        <v>0</v>
      </c>
      <c r="E1966" s="56">
        <v>338200</v>
      </c>
      <c r="F1966" s="58">
        <v>44875</v>
      </c>
      <c r="G1966" s="54" t="str">
        <f t="shared" si="30"/>
        <v>Vencido</v>
      </c>
      <c r="H1966" s="54" t="s">
        <v>1010</v>
      </c>
      <c r="I1966" s="59" t="s">
        <v>197</v>
      </c>
    </row>
    <row r="1967" spans="2:9" ht="15" customHeight="1" x14ac:dyDescent="0.25">
      <c r="B1967" s="55" t="s">
        <v>138</v>
      </c>
      <c r="C1967" s="56">
        <v>186000</v>
      </c>
      <c r="D1967" s="57">
        <v>0</v>
      </c>
      <c r="E1967" s="56">
        <v>186000</v>
      </c>
      <c r="F1967" s="58">
        <v>44875</v>
      </c>
      <c r="G1967" s="54" t="str">
        <f t="shared" si="30"/>
        <v>Vencido</v>
      </c>
      <c r="H1967" s="54" t="s">
        <v>1010</v>
      </c>
      <c r="I1967" s="59" t="s">
        <v>197</v>
      </c>
    </row>
    <row r="1968" spans="2:9" ht="15" customHeight="1" x14ac:dyDescent="0.25">
      <c r="B1968" s="55" t="s">
        <v>138</v>
      </c>
      <c r="C1968" s="56">
        <v>733500</v>
      </c>
      <c r="D1968" s="57">
        <v>0</v>
      </c>
      <c r="E1968" s="56">
        <v>733500</v>
      </c>
      <c r="F1968" s="58">
        <v>44875</v>
      </c>
      <c r="G1968" s="54" t="str">
        <f t="shared" si="30"/>
        <v>Vencido</v>
      </c>
      <c r="H1968" s="54" t="s">
        <v>1010</v>
      </c>
      <c r="I1968" s="59" t="s">
        <v>197</v>
      </c>
    </row>
    <row r="1969" spans="2:9" ht="15" customHeight="1" x14ac:dyDescent="0.25">
      <c r="B1969" s="55" t="s">
        <v>138</v>
      </c>
      <c r="C1969" s="56">
        <v>181000</v>
      </c>
      <c r="D1969" s="57">
        <v>0</v>
      </c>
      <c r="E1969" s="56">
        <v>181000</v>
      </c>
      <c r="F1969" s="58">
        <v>44875</v>
      </c>
      <c r="G1969" s="54" t="str">
        <f t="shared" si="30"/>
        <v>Vencido</v>
      </c>
      <c r="H1969" s="54" t="s">
        <v>1010</v>
      </c>
      <c r="I1969" s="59" t="s">
        <v>197</v>
      </c>
    </row>
    <row r="1970" spans="2:9" ht="15" customHeight="1" x14ac:dyDescent="0.25">
      <c r="B1970" s="55" t="s">
        <v>138</v>
      </c>
      <c r="C1970" s="56">
        <v>2446000</v>
      </c>
      <c r="D1970" s="57">
        <v>0</v>
      </c>
      <c r="E1970" s="56">
        <v>2446000</v>
      </c>
      <c r="F1970" s="58">
        <v>44875</v>
      </c>
      <c r="G1970" s="54" t="str">
        <f t="shared" si="30"/>
        <v>Vencido</v>
      </c>
      <c r="H1970" s="54" t="s">
        <v>1010</v>
      </c>
      <c r="I1970" s="59" t="s">
        <v>197</v>
      </c>
    </row>
    <row r="1971" spans="2:9" ht="15" customHeight="1" x14ac:dyDescent="0.25">
      <c r="B1971" s="55" t="s">
        <v>138</v>
      </c>
      <c r="C1971" s="56">
        <v>1679500</v>
      </c>
      <c r="D1971" s="57">
        <v>0</v>
      </c>
      <c r="E1971" s="56">
        <v>1679500</v>
      </c>
      <c r="F1971" s="58">
        <v>44876</v>
      </c>
      <c r="G1971" s="54" t="str">
        <f t="shared" si="30"/>
        <v>Vencido</v>
      </c>
      <c r="H1971" s="54" t="s">
        <v>1010</v>
      </c>
      <c r="I1971" s="59" t="s">
        <v>197</v>
      </c>
    </row>
    <row r="1972" spans="2:9" ht="15" customHeight="1" x14ac:dyDescent="0.25">
      <c r="B1972" s="55" t="s">
        <v>138</v>
      </c>
      <c r="C1972" s="56">
        <v>676000</v>
      </c>
      <c r="D1972" s="57">
        <v>0</v>
      </c>
      <c r="E1972" s="56">
        <v>676000</v>
      </c>
      <c r="F1972" s="58">
        <v>44876</v>
      </c>
      <c r="G1972" s="54" t="str">
        <f t="shared" si="30"/>
        <v>Vencido</v>
      </c>
      <c r="H1972" s="54" t="s">
        <v>1010</v>
      </c>
      <c r="I1972" s="59" t="s">
        <v>197</v>
      </c>
    </row>
    <row r="1973" spans="2:9" ht="15" customHeight="1" x14ac:dyDescent="0.25">
      <c r="B1973" s="55" t="s">
        <v>138</v>
      </c>
      <c r="C1973" s="56">
        <v>1227500</v>
      </c>
      <c r="D1973" s="57">
        <v>0</v>
      </c>
      <c r="E1973" s="56">
        <v>1227500</v>
      </c>
      <c r="F1973" s="58">
        <v>44882</v>
      </c>
      <c r="G1973" s="54" t="str">
        <f t="shared" si="30"/>
        <v>Vencido</v>
      </c>
      <c r="H1973" s="54" t="s">
        <v>1010</v>
      </c>
      <c r="I1973" s="59" t="s">
        <v>197</v>
      </c>
    </row>
    <row r="1974" spans="2:9" ht="15" customHeight="1" x14ac:dyDescent="0.25">
      <c r="B1974" s="55" t="s">
        <v>138</v>
      </c>
      <c r="C1974" s="56">
        <v>69000</v>
      </c>
      <c r="D1974" s="57">
        <v>0</v>
      </c>
      <c r="E1974" s="56">
        <v>69000</v>
      </c>
      <c r="F1974" s="58">
        <v>44882</v>
      </c>
      <c r="G1974" s="54" t="str">
        <f t="shared" si="30"/>
        <v>Vencido</v>
      </c>
      <c r="H1974" s="54" t="s">
        <v>1010</v>
      </c>
      <c r="I1974" s="59" t="s">
        <v>197</v>
      </c>
    </row>
    <row r="1975" spans="2:9" ht="15" customHeight="1" x14ac:dyDescent="0.25">
      <c r="B1975" s="55" t="s">
        <v>138</v>
      </c>
      <c r="C1975" s="56">
        <v>570000</v>
      </c>
      <c r="D1975" s="57">
        <v>0</v>
      </c>
      <c r="E1975" s="56">
        <v>570000</v>
      </c>
      <c r="F1975" s="58">
        <v>44881</v>
      </c>
      <c r="G1975" s="54" t="str">
        <f t="shared" si="30"/>
        <v>Vencido</v>
      </c>
      <c r="H1975" s="54" t="s">
        <v>1010</v>
      </c>
      <c r="I1975" s="59" t="s">
        <v>197</v>
      </c>
    </row>
    <row r="1976" spans="2:9" ht="15" customHeight="1" x14ac:dyDescent="0.25">
      <c r="B1976" s="55" t="s">
        <v>138</v>
      </c>
      <c r="C1976" s="56">
        <v>226000</v>
      </c>
      <c r="D1976" s="57">
        <v>0</v>
      </c>
      <c r="E1976" s="56">
        <v>226000</v>
      </c>
      <c r="F1976" s="58">
        <v>44882</v>
      </c>
      <c r="G1976" s="54" t="str">
        <f t="shared" si="30"/>
        <v>Vencido</v>
      </c>
      <c r="H1976" s="54" t="s">
        <v>1010</v>
      </c>
      <c r="I1976" s="59" t="s">
        <v>197</v>
      </c>
    </row>
    <row r="1977" spans="2:9" ht="15" customHeight="1" x14ac:dyDescent="0.25">
      <c r="B1977" s="55" t="s">
        <v>138</v>
      </c>
      <c r="C1977" s="56">
        <v>4450000</v>
      </c>
      <c r="D1977" s="57">
        <v>0</v>
      </c>
      <c r="E1977" s="56">
        <v>4450000</v>
      </c>
      <c r="F1977" s="58">
        <v>44882</v>
      </c>
      <c r="G1977" s="54" t="str">
        <f t="shared" si="30"/>
        <v>Vencido</v>
      </c>
      <c r="H1977" s="54" t="s">
        <v>1010</v>
      </c>
      <c r="I1977" s="59" t="s">
        <v>197</v>
      </c>
    </row>
    <row r="1978" spans="2:9" ht="15" customHeight="1" x14ac:dyDescent="0.25">
      <c r="B1978" s="55" t="s">
        <v>138</v>
      </c>
      <c r="C1978" s="56">
        <v>386000</v>
      </c>
      <c r="D1978" s="57">
        <v>0</v>
      </c>
      <c r="E1978" s="56">
        <v>386000</v>
      </c>
      <c r="F1978" s="58">
        <v>44895</v>
      </c>
      <c r="G1978" s="54" t="str">
        <f t="shared" si="30"/>
        <v>Vencido</v>
      </c>
      <c r="H1978" s="54" t="s">
        <v>1010</v>
      </c>
      <c r="I1978" s="59" t="s">
        <v>197</v>
      </c>
    </row>
    <row r="1979" spans="2:9" ht="15" customHeight="1" x14ac:dyDescent="0.25">
      <c r="B1979" s="55" t="s">
        <v>138</v>
      </c>
      <c r="C1979" s="56">
        <v>214000</v>
      </c>
      <c r="D1979" s="57">
        <v>0</v>
      </c>
      <c r="E1979" s="56">
        <v>214000</v>
      </c>
      <c r="F1979" s="58">
        <v>44895</v>
      </c>
      <c r="G1979" s="54" t="str">
        <f t="shared" si="30"/>
        <v>Vencido</v>
      </c>
      <c r="H1979" s="54" t="s">
        <v>1010</v>
      </c>
      <c r="I1979" s="59" t="s">
        <v>197</v>
      </c>
    </row>
    <row r="1980" spans="2:9" ht="15" customHeight="1" x14ac:dyDescent="0.25">
      <c r="B1980" s="55" t="s">
        <v>138</v>
      </c>
      <c r="C1980" s="56">
        <v>1503000</v>
      </c>
      <c r="D1980" s="57">
        <v>0</v>
      </c>
      <c r="E1980" s="56">
        <v>1503000</v>
      </c>
      <c r="F1980" s="58">
        <v>44895</v>
      </c>
      <c r="G1980" s="54" t="str">
        <f t="shared" si="30"/>
        <v>Vencido</v>
      </c>
      <c r="H1980" s="54" t="s">
        <v>1010</v>
      </c>
      <c r="I1980" s="59" t="s">
        <v>197</v>
      </c>
    </row>
    <row r="1981" spans="2:9" ht="15" customHeight="1" x14ac:dyDescent="0.25">
      <c r="B1981" s="55" t="s">
        <v>138</v>
      </c>
      <c r="C1981" s="56">
        <v>2255500</v>
      </c>
      <c r="D1981" s="57">
        <v>0</v>
      </c>
      <c r="E1981" s="56">
        <v>2255500</v>
      </c>
      <c r="F1981" s="58">
        <v>44896</v>
      </c>
      <c r="G1981" s="54" t="str">
        <f t="shared" si="30"/>
        <v>Vencido</v>
      </c>
      <c r="H1981" s="54" t="s">
        <v>1010</v>
      </c>
      <c r="I1981" s="59" t="s">
        <v>197</v>
      </c>
    </row>
    <row r="1982" spans="2:9" ht="15" customHeight="1" x14ac:dyDescent="0.25">
      <c r="B1982" s="55" t="s">
        <v>138</v>
      </c>
      <c r="C1982" s="56">
        <v>361100</v>
      </c>
      <c r="D1982" s="57">
        <v>0</v>
      </c>
      <c r="E1982" s="56">
        <v>361100</v>
      </c>
      <c r="F1982" s="58">
        <v>44896</v>
      </c>
      <c r="G1982" s="54" t="str">
        <f t="shared" si="30"/>
        <v>Vencido</v>
      </c>
      <c r="H1982" s="54" t="s">
        <v>1010</v>
      </c>
      <c r="I1982" s="59" t="s">
        <v>197</v>
      </c>
    </row>
    <row r="1983" spans="2:9" ht="15" customHeight="1" x14ac:dyDescent="0.25">
      <c r="B1983" s="55" t="s">
        <v>138</v>
      </c>
      <c r="C1983" s="56">
        <v>290000</v>
      </c>
      <c r="D1983" s="57">
        <v>0</v>
      </c>
      <c r="E1983" s="56">
        <v>290000</v>
      </c>
      <c r="F1983" s="58">
        <v>44899</v>
      </c>
      <c r="G1983" s="54" t="str">
        <f t="shared" si="30"/>
        <v>Vencido</v>
      </c>
      <c r="H1983" s="54" t="s">
        <v>1010</v>
      </c>
      <c r="I1983" s="59" t="s">
        <v>197</v>
      </c>
    </row>
    <row r="1984" spans="2:9" ht="15" customHeight="1" x14ac:dyDescent="0.25">
      <c r="B1984" s="55" t="s">
        <v>138</v>
      </c>
      <c r="C1984" s="56">
        <v>1151000</v>
      </c>
      <c r="D1984" s="57">
        <v>0</v>
      </c>
      <c r="E1984" s="56">
        <v>1151000</v>
      </c>
      <c r="F1984" s="58">
        <v>44899</v>
      </c>
      <c r="G1984" s="54" t="str">
        <f t="shared" si="30"/>
        <v>Vencido</v>
      </c>
      <c r="H1984" s="54" t="s">
        <v>1010</v>
      </c>
      <c r="I1984" s="59" t="s">
        <v>197</v>
      </c>
    </row>
    <row r="1985" spans="2:9" ht="15" customHeight="1" x14ac:dyDescent="0.25">
      <c r="B1985" s="55" t="s">
        <v>138</v>
      </c>
      <c r="C1985" s="56">
        <v>540500</v>
      </c>
      <c r="D1985" s="57">
        <v>0</v>
      </c>
      <c r="E1985" s="56">
        <v>540500</v>
      </c>
      <c r="F1985" s="58">
        <v>44899</v>
      </c>
      <c r="G1985" s="54" t="str">
        <f t="shared" si="30"/>
        <v>Vencido</v>
      </c>
      <c r="H1985" s="54" t="s">
        <v>1010</v>
      </c>
      <c r="I1985" s="59" t="s">
        <v>197</v>
      </c>
    </row>
    <row r="1986" spans="2:9" ht="15" customHeight="1" x14ac:dyDescent="0.25">
      <c r="B1986" s="55" t="s">
        <v>138</v>
      </c>
      <c r="C1986" s="56">
        <v>2321300</v>
      </c>
      <c r="D1986" s="57">
        <v>0</v>
      </c>
      <c r="E1986" s="56">
        <v>2321300</v>
      </c>
      <c r="F1986" s="58">
        <v>44899</v>
      </c>
      <c r="G1986" s="54" t="str">
        <f t="shared" si="30"/>
        <v>Vencido</v>
      </c>
      <c r="H1986" s="54" t="s">
        <v>1010</v>
      </c>
      <c r="I1986" s="59" t="s">
        <v>197</v>
      </c>
    </row>
    <row r="1987" spans="2:9" ht="15" customHeight="1" x14ac:dyDescent="0.25">
      <c r="B1987" s="55" t="s">
        <v>138</v>
      </c>
      <c r="C1987" s="56">
        <v>172000</v>
      </c>
      <c r="D1987" s="57">
        <v>0</v>
      </c>
      <c r="E1987" s="56">
        <v>172000</v>
      </c>
      <c r="F1987" s="58">
        <v>44899</v>
      </c>
      <c r="G1987" s="54" t="str">
        <f t="shared" si="30"/>
        <v>Vencido</v>
      </c>
      <c r="H1987" s="54" t="s">
        <v>1010</v>
      </c>
      <c r="I1987" s="59" t="s">
        <v>197</v>
      </c>
    </row>
    <row r="1988" spans="2:9" ht="15" customHeight="1" x14ac:dyDescent="0.25">
      <c r="B1988" s="55" t="s">
        <v>138</v>
      </c>
      <c r="C1988" s="56">
        <v>86500</v>
      </c>
      <c r="D1988" s="57">
        <v>0</v>
      </c>
      <c r="E1988" s="56">
        <v>86500</v>
      </c>
      <c r="F1988" s="58">
        <v>44899</v>
      </c>
      <c r="G1988" s="54" t="str">
        <f t="shared" si="30"/>
        <v>Vencido</v>
      </c>
      <c r="H1988" s="54" t="s">
        <v>1010</v>
      </c>
      <c r="I1988" s="59" t="s">
        <v>197</v>
      </c>
    </row>
    <row r="1989" spans="2:9" ht="15" customHeight="1" x14ac:dyDescent="0.25">
      <c r="B1989" s="55" t="s">
        <v>138</v>
      </c>
      <c r="C1989" s="56">
        <v>416500</v>
      </c>
      <c r="D1989" s="57">
        <v>0</v>
      </c>
      <c r="E1989" s="56">
        <v>416500</v>
      </c>
      <c r="F1989" s="58">
        <v>44899</v>
      </c>
      <c r="G1989" s="54" t="str">
        <f t="shared" si="30"/>
        <v>Vencido</v>
      </c>
      <c r="H1989" s="54" t="s">
        <v>1010</v>
      </c>
      <c r="I1989" s="59" t="s">
        <v>197</v>
      </c>
    </row>
    <row r="1990" spans="2:9" ht="15" customHeight="1" x14ac:dyDescent="0.25">
      <c r="B1990" s="55" t="s">
        <v>138</v>
      </c>
      <c r="C1990" s="56">
        <v>151000</v>
      </c>
      <c r="D1990" s="57">
        <v>0</v>
      </c>
      <c r="E1990" s="56">
        <v>151000</v>
      </c>
      <c r="F1990" s="58">
        <v>44899</v>
      </c>
      <c r="G1990" s="54" t="str">
        <f t="shared" si="30"/>
        <v>Vencido</v>
      </c>
      <c r="H1990" s="54" t="s">
        <v>1010</v>
      </c>
      <c r="I1990" s="59" t="s">
        <v>197</v>
      </c>
    </row>
    <row r="1991" spans="2:9" ht="15" customHeight="1" x14ac:dyDescent="0.25">
      <c r="B1991" s="55" t="s">
        <v>138</v>
      </c>
      <c r="C1991" s="56">
        <v>250000</v>
      </c>
      <c r="D1991" s="57">
        <v>0</v>
      </c>
      <c r="E1991" s="56">
        <v>250000</v>
      </c>
      <c r="F1991" s="58">
        <v>44903</v>
      </c>
      <c r="G1991" s="54" t="str">
        <f t="shared" si="30"/>
        <v>Vencido</v>
      </c>
      <c r="H1991" s="54" t="s">
        <v>1010</v>
      </c>
      <c r="I1991" s="59" t="s">
        <v>197</v>
      </c>
    </row>
    <row r="1992" spans="2:9" ht="15" customHeight="1" x14ac:dyDescent="0.25">
      <c r="B1992" s="55" t="s">
        <v>138</v>
      </c>
      <c r="C1992" s="56">
        <v>120000</v>
      </c>
      <c r="D1992" s="57">
        <v>0</v>
      </c>
      <c r="E1992" s="56">
        <v>120000</v>
      </c>
      <c r="F1992" s="58">
        <v>44903</v>
      </c>
      <c r="G1992" s="54" t="str">
        <f t="shared" si="30"/>
        <v>Vencido</v>
      </c>
      <c r="H1992" s="54" t="s">
        <v>1010</v>
      </c>
      <c r="I1992" s="59" t="s">
        <v>197</v>
      </c>
    </row>
    <row r="1993" spans="2:9" ht="15" customHeight="1" x14ac:dyDescent="0.25">
      <c r="B1993" s="55" t="s">
        <v>138</v>
      </c>
      <c r="C1993" s="56">
        <v>1050500</v>
      </c>
      <c r="D1993" s="57">
        <v>0</v>
      </c>
      <c r="E1993" s="56">
        <v>1050500</v>
      </c>
      <c r="F1993" s="58">
        <v>44903</v>
      </c>
      <c r="G1993" s="54" t="str">
        <f t="shared" si="30"/>
        <v>Vencido</v>
      </c>
      <c r="H1993" s="54" t="s">
        <v>1010</v>
      </c>
      <c r="I1993" s="59" t="s">
        <v>197</v>
      </c>
    </row>
    <row r="1994" spans="2:9" ht="15" customHeight="1" x14ac:dyDescent="0.25">
      <c r="B1994" s="55" t="s">
        <v>138</v>
      </c>
      <c r="C1994" s="56">
        <v>1157000</v>
      </c>
      <c r="D1994" s="57">
        <v>0</v>
      </c>
      <c r="E1994" s="56">
        <v>1157000</v>
      </c>
      <c r="F1994" s="58">
        <v>44903</v>
      </c>
      <c r="G1994" s="54" t="str">
        <f t="shared" si="30"/>
        <v>Vencido</v>
      </c>
      <c r="H1994" s="54" t="s">
        <v>1010</v>
      </c>
      <c r="I1994" s="59" t="s">
        <v>197</v>
      </c>
    </row>
    <row r="1995" spans="2:9" ht="15" customHeight="1" x14ac:dyDescent="0.25">
      <c r="B1995" s="55" t="s">
        <v>138</v>
      </c>
      <c r="C1995" s="56">
        <v>144500</v>
      </c>
      <c r="D1995" s="57">
        <v>0</v>
      </c>
      <c r="E1995" s="56">
        <v>144500</v>
      </c>
      <c r="F1995" s="58">
        <v>44903</v>
      </c>
      <c r="G1995" s="54" t="str">
        <f t="shared" si="30"/>
        <v>Vencido</v>
      </c>
      <c r="H1995" s="54" t="s">
        <v>1010</v>
      </c>
      <c r="I1995" s="59" t="s">
        <v>197</v>
      </c>
    </row>
    <row r="1996" spans="2:9" ht="15" customHeight="1" x14ac:dyDescent="0.25">
      <c r="B1996" s="55" t="s">
        <v>138</v>
      </c>
      <c r="C1996" s="56">
        <v>876000</v>
      </c>
      <c r="D1996" s="57">
        <v>0</v>
      </c>
      <c r="E1996" s="56">
        <v>876000</v>
      </c>
      <c r="F1996" s="58">
        <v>44905</v>
      </c>
      <c r="G1996" s="54" t="str">
        <f t="shared" si="30"/>
        <v>Vencido</v>
      </c>
      <c r="H1996" s="54" t="s">
        <v>1010</v>
      </c>
      <c r="I1996" s="59" t="s">
        <v>197</v>
      </c>
    </row>
    <row r="1997" spans="2:9" ht="15" customHeight="1" x14ac:dyDescent="0.25">
      <c r="B1997" s="55" t="s">
        <v>138</v>
      </c>
      <c r="C1997" s="56">
        <v>2435000</v>
      </c>
      <c r="D1997" s="57">
        <v>0</v>
      </c>
      <c r="E1997" s="56">
        <v>2435000</v>
      </c>
      <c r="F1997" s="58">
        <v>44910</v>
      </c>
      <c r="G1997" s="54" t="str">
        <f t="shared" si="30"/>
        <v>Vencido</v>
      </c>
      <c r="H1997" s="54" t="s">
        <v>1010</v>
      </c>
      <c r="I1997" s="59" t="s">
        <v>197</v>
      </c>
    </row>
    <row r="1998" spans="2:9" ht="15" customHeight="1" x14ac:dyDescent="0.25">
      <c r="B1998" s="55" t="s">
        <v>138</v>
      </c>
      <c r="C1998" s="56">
        <v>1793500</v>
      </c>
      <c r="D1998" s="57">
        <v>0</v>
      </c>
      <c r="E1998" s="56">
        <v>1793500</v>
      </c>
      <c r="F1998" s="58">
        <v>44910</v>
      </c>
      <c r="G1998" s="54" t="str">
        <f t="shared" si="30"/>
        <v>Vencido</v>
      </c>
      <c r="H1998" s="54" t="s">
        <v>1010</v>
      </c>
      <c r="I1998" s="59" t="s">
        <v>197</v>
      </c>
    </row>
    <row r="1999" spans="2:9" ht="15" customHeight="1" x14ac:dyDescent="0.25">
      <c r="B1999" s="55" t="s">
        <v>138</v>
      </c>
      <c r="C1999" s="56">
        <v>375000</v>
      </c>
      <c r="D1999" s="57">
        <v>0</v>
      </c>
      <c r="E1999" s="56">
        <v>375000</v>
      </c>
      <c r="F1999" s="58">
        <v>44910</v>
      </c>
      <c r="G1999" s="54" t="str">
        <f t="shared" si="30"/>
        <v>Vencido</v>
      </c>
      <c r="H1999" s="54" t="s">
        <v>1010</v>
      </c>
      <c r="I1999" s="59" t="s">
        <v>197</v>
      </c>
    </row>
    <row r="2000" spans="2:9" ht="15" customHeight="1" x14ac:dyDescent="0.25">
      <c r="B2000" s="55" t="s">
        <v>138</v>
      </c>
      <c r="C2000" s="56">
        <v>1288500</v>
      </c>
      <c r="D2000" s="57">
        <v>0</v>
      </c>
      <c r="E2000" s="56">
        <v>1288500</v>
      </c>
      <c r="F2000" s="58">
        <v>44910</v>
      </c>
      <c r="G2000" s="54" t="str">
        <f t="shared" ref="G2000:G2063" si="31">+IF((F2000-$C$6)&gt;0,"Vigente","Vencido")</f>
        <v>Vencido</v>
      </c>
      <c r="H2000" s="54" t="s">
        <v>1010</v>
      </c>
      <c r="I2000" s="59" t="s">
        <v>197</v>
      </c>
    </row>
    <row r="2001" spans="2:9" ht="15" customHeight="1" x14ac:dyDescent="0.25">
      <c r="B2001" s="55" t="s">
        <v>138</v>
      </c>
      <c r="C2001" s="56">
        <v>521000</v>
      </c>
      <c r="D2001" s="57">
        <v>0</v>
      </c>
      <c r="E2001" s="56">
        <v>521000</v>
      </c>
      <c r="F2001" s="58">
        <v>44910</v>
      </c>
      <c r="G2001" s="54" t="str">
        <f t="shared" si="31"/>
        <v>Vencido</v>
      </c>
      <c r="H2001" s="54" t="s">
        <v>1010</v>
      </c>
      <c r="I2001" s="59" t="s">
        <v>197</v>
      </c>
    </row>
    <row r="2002" spans="2:9" ht="15" customHeight="1" x14ac:dyDescent="0.25">
      <c r="B2002" s="55" t="s">
        <v>138</v>
      </c>
      <c r="C2002" s="56">
        <v>1417500</v>
      </c>
      <c r="D2002" s="57">
        <v>0</v>
      </c>
      <c r="E2002" s="56">
        <v>1417500</v>
      </c>
      <c r="F2002" s="58">
        <v>44910</v>
      </c>
      <c r="G2002" s="54" t="str">
        <f t="shared" si="31"/>
        <v>Vencido</v>
      </c>
      <c r="H2002" s="54" t="s">
        <v>1010</v>
      </c>
      <c r="I2002" s="59" t="s">
        <v>197</v>
      </c>
    </row>
    <row r="2003" spans="2:9" ht="15" customHeight="1" x14ac:dyDescent="0.25">
      <c r="B2003" s="55" t="s">
        <v>138</v>
      </c>
      <c r="C2003" s="56">
        <v>46500</v>
      </c>
      <c r="D2003" s="57">
        <v>0</v>
      </c>
      <c r="E2003" s="56">
        <v>46500</v>
      </c>
      <c r="F2003" s="58">
        <v>44914</v>
      </c>
      <c r="G2003" s="54" t="str">
        <f t="shared" si="31"/>
        <v>Vencido</v>
      </c>
      <c r="H2003" s="54" t="s">
        <v>1010</v>
      </c>
      <c r="I2003" s="59" t="s">
        <v>197</v>
      </c>
    </row>
    <row r="2004" spans="2:9" ht="15" customHeight="1" x14ac:dyDescent="0.25">
      <c r="B2004" s="55" t="s">
        <v>138</v>
      </c>
      <c r="C2004" s="56">
        <v>76000</v>
      </c>
      <c r="D2004" s="57">
        <v>0</v>
      </c>
      <c r="E2004" s="56">
        <v>76000</v>
      </c>
      <c r="F2004" s="58">
        <v>44914</v>
      </c>
      <c r="G2004" s="54" t="str">
        <f t="shared" si="31"/>
        <v>Vencido</v>
      </c>
      <c r="H2004" s="54" t="s">
        <v>1010</v>
      </c>
      <c r="I2004" s="59" t="s">
        <v>197</v>
      </c>
    </row>
    <row r="2005" spans="2:9" ht="15" customHeight="1" x14ac:dyDescent="0.25">
      <c r="B2005" s="55" t="s">
        <v>138</v>
      </c>
      <c r="C2005" s="56">
        <v>1669000</v>
      </c>
      <c r="D2005" s="57">
        <v>0</v>
      </c>
      <c r="E2005" s="56">
        <v>1669000</v>
      </c>
      <c r="F2005" s="58">
        <v>44917</v>
      </c>
      <c r="G2005" s="54" t="str">
        <f t="shared" si="31"/>
        <v>Vencido</v>
      </c>
      <c r="H2005" s="54" t="s">
        <v>1010</v>
      </c>
      <c r="I2005" s="59" t="s">
        <v>197</v>
      </c>
    </row>
    <row r="2006" spans="2:9" ht="15" customHeight="1" x14ac:dyDescent="0.25">
      <c r="B2006" s="55" t="s">
        <v>138</v>
      </c>
      <c r="C2006" s="56">
        <v>313000</v>
      </c>
      <c r="D2006" s="57">
        <v>0</v>
      </c>
      <c r="E2006" s="56">
        <v>313000</v>
      </c>
      <c r="F2006" s="58">
        <v>44917</v>
      </c>
      <c r="G2006" s="54" t="str">
        <f t="shared" si="31"/>
        <v>Vencido</v>
      </c>
      <c r="H2006" s="54" t="s">
        <v>1010</v>
      </c>
      <c r="I2006" s="59" t="s">
        <v>197</v>
      </c>
    </row>
    <row r="2007" spans="2:9" ht="15" customHeight="1" x14ac:dyDescent="0.25">
      <c r="B2007" s="55" t="s">
        <v>138</v>
      </c>
      <c r="C2007" s="56">
        <v>151000</v>
      </c>
      <c r="D2007" s="57">
        <v>0</v>
      </c>
      <c r="E2007" s="56">
        <v>151000</v>
      </c>
      <c r="F2007" s="58">
        <v>44917</v>
      </c>
      <c r="G2007" s="54" t="str">
        <f t="shared" si="31"/>
        <v>Vencido</v>
      </c>
      <c r="H2007" s="54" t="s">
        <v>1010</v>
      </c>
      <c r="I2007" s="59" t="s">
        <v>197</v>
      </c>
    </row>
    <row r="2008" spans="2:9" ht="15" customHeight="1" x14ac:dyDescent="0.25">
      <c r="B2008" s="55" t="s">
        <v>138</v>
      </c>
      <c r="C2008" s="56">
        <v>413000</v>
      </c>
      <c r="D2008" s="57">
        <v>0</v>
      </c>
      <c r="E2008" s="56">
        <v>413000</v>
      </c>
      <c r="F2008" s="58">
        <v>44917</v>
      </c>
      <c r="G2008" s="54" t="str">
        <f t="shared" si="31"/>
        <v>Vencido</v>
      </c>
      <c r="H2008" s="54" t="s">
        <v>1010</v>
      </c>
      <c r="I2008" s="59" t="s">
        <v>197</v>
      </c>
    </row>
    <row r="2009" spans="2:9" ht="15" customHeight="1" x14ac:dyDescent="0.25">
      <c r="B2009" s="55" t="s">
        <v>138</v>
      </c>
      <c r="C2009" s="56">
        <v>535500</v>
      </c>
      <c r="D2009" s="57">
        <v>0</v>
      </c>
      <c r="E2009" s="56">
        <v>535500</v>
      </c>
      <c r="F2009" s="58">
        <v>44917</v>
      </c>
      <c r="G2009" s="54" t="str">
        <f t="shared" si="31"/>
        <v>Vencido</v>
      </c>
      <c r="H2009" s="54" t="s">
        <v>1010</v>
      </c>
      <c r="I2009" s="59" t="s">
        <v>197</v>
      </c>
    </row>
    <row r="2010" spans="2:9" ht="15" customHeight="1" x14ac:dyDescent="0.25">
      <c r="B2010" s="55" t="s">
        <v>138</v>
      </c>
      <c r="C2010" s="56">
        <v>435000</v>
      </c>
      <c r="D2010" s="57">
        <v>0</v>
      </c>
      <c r="E2010" s="56">
        <v>435000</v>
      </c>
      <c r="F2010" s="58">
        <v>44917</v>
      </c>
      <c r="G2010" s="54" t="str">
        <f t="shared" si="31"/>
        <v>Vencido</v>
      </c>
      <c r="H2010" s="54" t="s">
        <v>1010</v>
      </c>
      <c r="I2010" s="59" t="s">
        <v>197</v>
      </c>
    </row>
    <row r="2011" spans="2:9" ht="15" customHeight="1" x14ac:dyDescent="0.25">
      <c r="B2011" s="55" t="s">
        <v>138</v>
      </c>
      <c r="C2011" s="56">
        <v>2016000</v>
      </c>
      <c r="D2011" s="57">
        <v>0</v>
      </c>
      <c r="E2011" s="56">
        <v>2016000</v>
      </c>
      <c r="F2011" s="58">
        <v>44917</v>
      </c>
      <c r="G2011" s="54" t="str">
        <f t="shared" si="31"/>
        <v>Vencido</v>
      </c>
      <c r="H2011" s="54" t="s">
        <v>1010</v>
      </c>
      <c r="I2011" s="59" t="s">
        <v>197</v>
      </c>
    </row>
    <row r="2012" spans="2:9" ht="15" customHeight="1" x14ac:dyDescent="0.25">
      <c r="B2012" s="55" t="s">
        <v>138</v>
      </c>
      <c r="C2012" s="56">
        <v>63000</v>
      </c>
      <c r="D2012" s="57">
        <v>0</v>
      </c>
      <c r="E2012" s="56">
        <v>63000</v>
      </c>
      <c r="F2012" s="58">
        <v>44917</v>
      </c>
      <c r="G2012" s="54" t="str">
        <f t="shared" si="31"/>
        <v>Vencido</v>
      </c>
      <c r="H2012" s="54" t="s">
        <v>1010</v>
      </c>
      <c r="I2012" s="59" t="s">
        <v>197</v>
      </c>
    </row>
    <row r="2013" spans="2:9" ht="15" customHeight="1" x14ac:dyDescent="0.25">
      <c r="B2013" s="55" t="s">
        <v>138</v>
      </c>
      <c r="C2013" s="56">
        <v>313500</v>
      </c>
      <c r="D2013" s="57">
        <v>0</v>
      </c>
      <c r="E2013" s="56">
        <v>313500</v>
      </c>
      <c r="F2013" s="58">
        <v>44918</v>
      </c>
      <c r="G2013" s="54" t="str">
        <f t="shared" si="31"/>
        <v>Vencido</v>
      </c>
      <c r="H2013" s="54" t="s">
        <v>1010</v>
      </c>
      <c r="I2013" s="59" t="s">
        <v>197</v>
      </c>
    </row>
    <row r="2014" spans="2:9" ht="15" customHeight="1" x14ac:dyDescent="0.25">
      <c r="B2014" s="55" t="s">
        <v>138</v>
      </c>
      <c r="C2014" s="56">
        <v>291000</v>
      </c>
      <c r="D2014" s="57">
        <v>0</v>
      </c>
      <c r="E2014" s="56">
        <v>291000</v>
      </c>
      <c r="F2014" s="58">
        <v>44918</v>
      </c>
      <c r="G2014" s="54" t="str">
        <f t="shared" si="31"/>
        <v>Vencido</v>
      </c>
      <c r="H2014" s="54" t="s">
        <v>1010</v>
      </c>
      <c r="I2014" s="59" t="s">
        <v>197</v>
      </c>
    </row>
    <row r="2015" spans="2:9" ht="15" customHeight="1" x14ac:dyDescent="0.25">
      <c r="B2015" s="55" t="s">
        <v>138</v>
      </c>
      <c r="C2015" s="56">
        <v>615000</v>
      </c>
      <c r="D2015" s="57">
        <v>0</v>
      </c>
      <c r="E2015" s="56">
        <v>615000</v>
      </c>
      <c r="F2015" s="58">
        <v>44918</v>
      </c>
      <c r="G2015" s="54" t="str">
        <f t="shared" si="31"/>
        <v>Vencido</v>
      </c>
      <c r="H2015" s="54" t="s">
        <v>1010</v>
      </c>
      <c r="I2015" s="59" t="s">
        <v>197</v>
      </c>
    </row>
    <row r="2016" spans="2:9" ht="15" customHeight="1" x14ac:dyDescent="0.25">
      <c r="B2016" s="55" t="s">
        <v>138</v>
      </c>
      <c r="C2016" s="56">
        <v>95000</v>
      </c>
      <c r="D2016" s="57">
        <v>0</v>
      </c>
      <c r="E2016" s="56">
        <v>95000</v>
      </c>
      <c r="F2016" s="58">
        <v>44919</v>
      </c>
      <c r="G2016" s="54" t="str">
        <f t="shared" si="31"/>
        <v>Vencido</v>
      </c>
      <c r="H2016" s="54" t="s">
        <v>1010</v>
      </c>
      <c r="I2016" s="59" t="s">
        <v>197</v>
      </c>
    </row>
    <row r="2017" spans="2:9" ht="15" customHeight="1" x14ac:dyDescent="0.25">
      <c r="B2017" s="55" t="s">
        <v>138</v>
      </c>
      <c r="C2017" s="56">
        <v>11000</v>
      </c>
      <c r="D2017" s="57">
        <v>0</v>
      </c>
      <c r="E2017" s="56">
        <v>11000</v>
      </c>
      <c r="F2017" s="58">
        <v>44919</v>
      </c>
      <c r="G2017" s="54" t="str">
        <f t="shared" si="31"/>
        <v>Vencido</v>
      </c>
      <c r="H2017" s="54" t="s">
        <v>1010</v>
      </c>
      <c r="I2017" s="59" t="s">
        <v>197</v>
      </c>
    </row>
    <row r="2018" spans="2:9" ht="15" customHeight="1" x14ac:dyDescent="0.25">
      <c r="B2018" s="55" t="s">
        <v>138</v>
      </c>
      <c r="C2018" s="56">
        <v>30000</v>
      </c>
      <c r="D2018" s="57">
        <v>0</v>
      </c>
      <c r="E2018" s="56">
        <v>30000</v>
      </c>
      <c r="F2018" s="58">
        <v>44919</v>
      </c>
      <c r="G2018" s="54" t="str">
        <f t="shared" si="31"/>
        <v>Vencido</v>
      </c>
      <c r="H2018" s="54" t="s">
        <v>1010</v>
      </c>
      <c r="I2018" s="59" t="s">
        <v>197</v>
      </c>
    </row>
    <row r="2019" spans="2:9" ht="15" customHeight="1" x14ac:dyDescent="0.25">
      <c r="B2019" s="55" t="s">
        <v>138</v>
      </c>
      <c r="C2019" s="56">
        <v>1099500</v>
      </c>
      <c r="D2019" s="57">
        <v>0</v>
      </c>
      <c r="E2019" s="56">
        <v>1099500</v>
      </c>
      <c r="F2019" s="58">
        <v>44920</v>
      </c>
      <c r="G2019" s="54" t="str">
        <f t="shared" si="31"/>
        <v>Vencido</v>
      </c>
      <c r="H2019" s="54" t="s">
        <v>1010</v>
      </c>
      <c r="I2019" s="59" t="s">
        <v>197</v>
      </c>
    </row>
    <row r="2020" spans="2:9" ht="15" customHeight="1" x14ac:dyDescent="0.25">
      <c r="B2020" s="55" t="s">
        <v>138</v>
      </c>
      <c r="C2020" s="56">
        <v>167400</v>
      </c>
      <c r="D2020" s="57">
        <v>0</v>
      </c>
      <c r="E2020" s="56">
        <v>167400</v>
      </c>
      <c r="F2020" s="58">
        <v>44920</v>
      </c>
      <c r="G2020" s="54" t="str">
        <f t="shared" si="31"/>
        <v>Vencido</v>
      </c>
      <c r="H2020" s="54" t="s">
        <v>1010</v>
      </c>
      <c r="I2020" s="59" t="s">
        <v>197</v>
      </c>
    </row>
    <row r="2021" spans="2:9" ht="15" customHeight="1" x14ac:dyDescent="0.25">
      <c r="B2021" s="55" t="s">
        <v>138</v>
      </c>
      <c r="C2021" s="56">
        <v>291000</v>
      </c>
      <c r="D2021" s="57">
        <v>0</v>
      </c>
      <c r="E2021" s="56">
        <v>291000</v>
      </c>
      <c r="F2021" s="58">
        <v>44929</v>
      </c>
      <c r="G2021" s="54" t="str">
        <f t="shared" si="31"/>
        <v>Vigente</v>
      </c>
      <c r="H2021" s="54" t="s">
        <v>1010</v>
      </c>
      <c r="I2021" s="59" t="s">
        <v>197</v>
      </c>
    </row>
    <row r="2022" spans="2:9" ht="15" customHeight="1" x14ac:dyDescent="0.25">
      <c r="B2022" s="55" t="s">
        <v>138</v>
      </c>
      <c r="C2022" s="56">
        <v>575000</v>
      </c>
      <c r="D2022" s="57">
        <v>0</v>
      </c>
      <c r="E2022" s="56">
        <v>575000</v>
      </c>
      <c r="F2022" s="58">
        <v>44931</v>
      </c>
      <c r="G2022" s="54" t="str">
        <f t="shared" si="31"/>
        <v>Vigente</v>
      </c>
      <c r="H2022" s="54" t="s">
        <v>1010</v>
      </c>
      <c r="I2022" s="59" t="s">
        <v>197</v>
      </c>
    </row>
    <row r="2023" spans="2:9" ht="15" customHeight="1" x14ac:dyDescent="0.25">
      <c r="B2023" s="55" t="s">
        <v>138</v>
      </c>
      <c r="C2023" s="56">
        <v>2196000</v>
      </c>
      <c r="D2023" s="57">
        <v>0</v>
      </c>
      <c r="E2023" s="56">
        <v>2196000</v>
      </c>
      <c r="F2023" s="58">
        <v>44931</v>
      </c>
      <c r="G2023" s="54" t="str">
        <f t="shared" si="31"/>
        <v>Vigente</v>
      </c>
      <c r="H2023" s="54" t="s">
        <v>1010</v>
      </c>
      <c r="I2023" s="59" t="s">
        <v>197</v>
      </c>
    </row>
    <row r="2024" spans="2:9" ht="15" customHeight="1" x14ac:dyDescent="0.25">
      <c r="B2024" s="55" t="s">
        <v>138</v>
      </c>
      <c r="C2024" s="56">
        <v>487000</v>
      </c>
      <c r="D2024" s="57">
        <v>0</v>
      </c>
      <c r="E2024" s="56">
        <v>487000</v>
      </c>
      <c r="F2024" s="58">
        <v>44931</v>
      </c>
      <c r="G2024" s="54" t="str">
        <f t="shared" si="31"/>
        <v>Vigente</v>
      </c>
      <c r="H2024" s="54" t="s">
        <v>1010</v>
      </c>
      <c r="I2024" s="59" t="s">
        <v>197</v>
      </c>
    </row>
    <row r="2025" spans="2:9" ht="15" customHeight="1" x14ac:dyDescent="0.25">
      <c r="B2025" s="55" t="s">
        <v>138</v>
      </c>
      <c r="C2025" s="56">
        <v>1066500</v>
      </c>
      <c r="D2025" s="57">
        <v>0</v>
      </c>
      <c r="E2025" s="56">
        <v>1066500</v>
      </c>
      <c r="F2025" s="58">
        <v>44931</v>
      </c>
      <c r="G2025" s="54" t="str">
        <f t="shared" si="31"/>
        <v>Vigente</v>
      </c>
      <c r="H2025" s="54" t="s">
        <v>1010</v>
      </c>
      <c r="I2025" s="59" t="s">
        <v>197</v>
      </c>
    </row>
    <row r="2026" spans="2:9" ht="15" customHeight="1" x14ac:dyDescent="0.25">
      <c r="B2026" s="55" t="s">
        <v>138</v>
      </c>
      <c r="C2026" s="56">
        <v>459000</v>
      </c>
      <c r="D2026" s="57">
        <v>0</v>
      </c>
      <c r="E2026" s="56">
        <v>459000</v>
      </c>
      <c r="F2026" s="58">
        <v>44931</v>
      </c>
      <c r="G2026" s="54" t="str">
        <f t="shared" si="31"/>
        <v>Vigente</v>
      </c>
      <c r="H2026" s="54" t="s">
        <v>1010</v>
      </c>
      <c r="I2026" s="59" t="s">
        <v>197</v>
      </c>
    </row>
    <row r="2027" spans="2:9" ht="15" customHeight="1" x14ac:dyDescent="0.25">
      <c r="B2027" s="55" t="s">
        <v>138</v>
      </c>
      <c r="C2027" s="56">
        <v>1254500</v>
      </c>
      <c r="D2027" s="57">
        <v>0</v>
      </c>
      <c r="E2027" s="56">
        <v>1254500</v>
      </c>
      <c r="F2027" s="58">
        <v>44933</v>
      </c>
      <c r="G2027" s="54" t="str">
        <f t="shared" si="31"/>
        <v>Vigente</v>
      </c>
      <c r="H2027" s="54" t="s">
        <v>1010</v>
      </c>
      <c r="I2027" s="59" t="s">
        <v>197</v>
      </c>
    </row>
    <row r="2028" spans="2:9" ht="15" customHeight="1" x14ac:dyDescent="0.25">
      <c r="B2028" s="55" t="s">
        <v>138</v>
      </c>
      <c r="C2028" s="56">
        <v>161000</v>
      </c>
      <c r="D2028" s="57">
        <v>0</v>
      </c>
      <c r="E2028" s="56">
        <v>161000</v>
      </c>
      <c r="F2028" s="58">
        <v>44935</v>
      </c>
      <c r="G2028" s="54" t="str">
        <f t="shared" si="31"/>
        <v>Vigente</v>
      </c>
      <c r="H2028" s="54" t="s">
        <v>1010</v>
      </c>
      <c r="I2028" s="59" t="s">
        <v>197</v>
      </c>
    </row>
    <row r="2029" spans="2:9" ht="15" customHeight="1" x14ac:dyDescent="0.25">
      <c r="B2029" s="55" t="s">
        <v>138</v>
      </c>
      <c r="C2029" s="56">
        <v>700000</v>
      </c>
      <c r="D2029" s="57">
        <v>0</v>
      </c>
      <c r="E2029" s="56">
        <v>700000</v>
      </c>
      <c r="F2029" s="58">
        <v>44940</v>
      </c>
      <c r="G2029" s="54" t="str">
        <f t="shared" si="31"/>
        <v>Vigente</v>
      </c>
      <c r="H2029" s="54" t="s">
        <v>1010</v>
      </c>
      <c r="I2029" s="59" t="s">
        <v>197</v>
      </c>
    </row>
    <row r="2030" spans="2:9" ht="15" customHeight="1" x14ac:dyDescent="0.25">
      <c r="B2030" s="55" t="s">
        <v>138</v>
      </c>
      <c r="C2030" s="56">
        <v>309250</v>
      </c>
      <c r="D2030" s="57">
        <v>0</v>
      </c>
      <c r="E2030" s="56">
        <v>309250</v>
      </c>
      <c r="F2030" s="58">
        <v>44940</v>
      </c>
      <c r="G2030" s="54" t="str">
        <f t="shared" si="31"/>
        <v>Vigente</v>
      </c>
      <c r="H2030" s="54" t="s">
        <v>1010</v>
      </c>
      <c r="I2030" s="59" t="s">
        <v>197</v>
      </c>
    </row>
    <row r="2031" spans="2:9" ht="15" customHeight="1" x14ac:dyDescent="0.25">
      <c r="B2031" s="55" t="s">
        <v>138</v>
      </c>
      <c r="C2031" s="56">
        <v>990000</v>
      </c>
      <c r="D2031" s="57">
        <v>0</v>
      </c>
      <c r="E2031" s="56">
        <v>990000</v>
      </c>
      <c r="F2031" s="58">
        <v>44940</v>
      </c>
      <c r="G2031" s="54" t="str">
        <f t="shared" si="31"/>
        <v>Vigente</v>
      </c>
      <c r="H2031" s="54" t="s">
        <v>1010</v>
      </c>
      <c r="I2031" s="59" t="s">
        <v>197</v>
      </c>
    </row>
    <row r="2032" spans="2:9" ht="15" customHeight="1" x14ac:dyDescent="0.25">
      <c r="B2032" s="55" t="s">
        <v>138</v>
      </c>
      <c r="C2032" s="56">
        <v>83000</v>
      </c>
      <c r="D2032" s="57">
        <v>0</v>
      </c>
      <c r="E2032" s="56">
        <v>83000</v>
      </c>
      <c r="F2032" s="58">
        <v>44940</v>
      </c>
      <c r="G2032" s="54" t="str">
        <f t="shared" si="31"/>
        <v>Vigente</v>
      </c>
      <c r="H2032" s="54" t="s">
        <v>1010</v>
      </c>
      <c r="I2032" s="59" t="s">
        <v>197</v>
      </c>
    </row>
    <row r="2033" spans="2:9" ht="15" customHeight="1" x14ac:dyDescent="0.25">
      <c r="B2033" s="55" t="s">
        <v>138</v>
      </c>
      <c r="C2033" s="56">
        <v>1660000</v>
      </c>
      <c r="D2033" s="57">
        <v>0</v>
      </c>
      <c r="E2033" s="56">
        <v>1660000</v>
      </c>
      <c r="F2033" s="58">
        <v>44940</v>
      </c>
      <c r="G2033" s="54" t="str">
        <f t="shared" si="31"/>
        <v>Vigente</v>
      </c>
      <c r="H2033" s="54" t="s">
        <v>1010</v>
      </c>
      <c r="I2033" s="59" t="s">
        <v>197</v>
      </c>
    </row>
    <row r="2034" spans="2:9" ht="15" customHeight="1" x14ac:dyDescent="0.25">
      <c r="B2034" s="55" t="s">
        <v>138</v>
      </c>
      <c r="C2034" s="56">
        <v>338000</v>
      </c>
      <c r="D2034" s="57">
        <v>0</v>
      </c>
      <c r="E2034" s="56">
        <v>338000</v>
      </c>
      <c r="F2034" s="58">
        <v>44940</v>
      </c>
      <c r="G2034" s="54" t="str">
        <f t="shared" si="31"/>
        <v>Vigente</v>
      </c>
      <c r="H2034" s="54" t="s">
        <v>1010</v>
      </c>
      <c r="I2034" s="59" t="s">
        <v>197</v>
      </c>
    </row>
    <row r="2035" spans="2:9" ht="15" customHeight="1" x14ac:dyDescent="0.25">
      <c r="B2035" s="55" t="s">
        <v>138</v>
      </c>
      <c r="C2035" s="56">
        <v>160500</v>
      </c>
      <c r="D2035" s="57">
        <v>0</v>
      </c>
      <c r="E2035" s="56">
        <v>160500</v>
      </c>
      <c r="F2035" s="58">
        <v>44940</v>
      </c>
      <c r="G2035" s="54" t="str">
        <f t="shared" si="31"/>
        <v>Vigente</v>
      </c>
      <c r="H2035" s="54" t="s">
        <v>1010</v>
      </c>
      <c r="I2035" s="59" t="s">
        <v>197</v>
      </c>
    </row>
    <row r="2036" spans="2:9" ht="15" customHeight="1" x14ac:dyDescent="0.25">
      <c r="B2036" s="55" t="s">
        <v>138</v>
      </c>
      <c r="C2036" s="56">
        <v>420000</v>
      </c>
      <c r="D2036" s="57">
        <v>0</v>
      </c>
      <c r="E2036" s="56">
        <v>420000</v>
      </c>
      <c r="F2036" s="58">
        <v>44940</v>
      </c>
      <c r="G2036" s="54" t="str">
        <f t="shared" si="31"/>
        <v>Vigente</v>
      </c>
      <c r="H2036" s="54" t="s">
        <v>1010</v>
      </c>
      <c r="I2036" s="59" t="s">
        <v>197</v>
      </c>
    </row>
    <row r="2037" spans="2:9" ht="15" customHeight="1" x14ac:dyDescent="0.25">
      <c r="B2037" s="55" t="s">
        <v>138</v>
      </c>
      <c r="C2037" s="56">
        <v>218500</v>
      </c>
      <c r="D2037" s="57">
        <v>0</v>
      </c>
      <c r="E2037" s="56">
        <v>218500</v>
      </c>
      <c r="F2037" s="58">
        <v>44940</v>
      </c>
      <c r="G2037" s="54" t="str">
        <f t="shared" si="31"/>
        <v>Vigente</v>
      </c>
      <c r="H2037" s="54" t="s">
        <v>1010</v>
      </c>
      <c r="I2037" s="59" t="s">
        <v>197</v>
      </c>
    </row>
    <row r="2038" spans="2:9" ht="15" customHeight="1" x14ac:dyDescent="0.25">
      <c r="B2038" s="55" t="s">
        <v>138</v>
      </c>
      <c r="C2038" s="56">
        <v>477000</v>
      </c>
      <c r="D2038" s="57">
        <v>0</v>
      </c>
      <c r="E2038" s="56">
        <v>477000</v>
      </c>
      <c r="F2038" s="58">
        <v>44941</v>
      </c>
      <c r="G2038" s="54" t="str">
        <f t="shared" si="31"/>
        <v>Vigente</v>
      </c>
      <c r="H2038" s="54" t="s">
        <v>1010</v>
      </c>
      <c r="I2038" s="59" t="s">
        <v>197</v>
      </c>
    </row>
    <row r="2039" spans="2:9" ht="15" customHeight="1" x14ac:dyDescent="0.25">
      <c r="B2039" s="55" t="s">
        <v>138</v>
      </c>
      <c r="C2039" s="56">
        <v>110800</v>
      </c>
      <c r="D2039" s="57">
        <v>0</v>
      </c>
      <c r="E2039" s="56">
        <v>110800</v>
      </c>
      <c r="F2039" s="58">
        <v>44948</v>
      </c>
      <c r="G2039" s="54" t="str">
        <f t="shared" si="31"/>
        <v>Vigente</v>
      </c>
      <c r="H2039" s="54" t="s">
        <v>1010</v>
      </c>
      <c r="I2039" s="59" t="s">
        <v>197</v>
      </c>
    </row>
    <row r="2040" spans="2:9" ht="15" customHeight="1" x14ac:dyDescent="0.25">
      <c r="B2040" s="55" t="s">
        <v>138</v>
      </c>
      <c r="C2040" s="56">
        <v>3935000</v>
      </c>
      <c r="D2040" s="57">
        <v>0</v>
      </c>
      <c r="E2040" s="56">
        <v>3935000</v>
      </c>
      <c r="F2040" s="58">
        <v>44948</v>
      </c>
      <c r="G2040" s="54" t="str">
        <f t="shared" si="31"/>
        <v>Vigente</v>
      </c>
      <c r="H2040" s="54" t="s">
        <v>1010</v>
      </c>
      <c r="I2040" s="59" t="s">
        <v>197</v>
      </c>
    </row>
    <row r="2041" spans="2:9" ht="15" customHeight="1" x14ac:dyDescent="0.25">
      <c r="B2041" s="55" t="s">
        <v>138</v>
      </c>
      <c r="C2041" s="56">
        <v>132000</v>
      </c>
      <c r="D2041" s="57">
        <v>0</v>
      </c>
      <c r="E2041" s="56">
        <v>132000</v>
      </c>
      <c r="F2041" s="58">
        <v>44948</v>
      </c>
      <c r="G2041" s="54" t="str">
        <f t="shared" si="31"/>
        <v>Vigente</v>
      </c>
      <c r="H2041" s="54" t="s">
        <v>1010</v>
      </c>
      <c r="I2041" s="59" t="s">
        <v>197</v>
      </c>
    </row>
    <row r="2042" spans="2:9" ht="15" customHeight="1" x14ac:dyDescent="0.25">
      <c r="B2042" s="55" t="s">
        <v>138</v>
      </c>
      <c r="C2042" s="56">
        <v>315250</v>
      </c>
      <c r="D2042" s="57">
        <v>0</v>
      </c>
      <c r="E2042" s="56">
        <v>315250</v>
      </c>
      <c r="F2042" s="58">
        <v>44948</v>
      </c>
      <c r="G2042" s="54" t="str">
        <f t="shared" si="31"/>
        <v>Vigente</v>
      </c>
      <c r="H2042" s="54" t="s">
        <v>1010</v>
      </c>
      <c r="I2042" s="59" t="s">
        <v>197</v>
      </c>
    </row>
    <row r="2043" spans="2:9" ht="15" customHeight="1" x14ac:dyDescent="0.25">
      <c r="B2043" s="55" t="s">
        <v>138</v>
      </c>
      <c r="C2043" s="56">
        <v>250000</v>
      </c>
      <c r="D2043" s="57">
        <v>0</v>
      </c>
      <c r="E2043" s="56">
        <v>250000</v>
      </c>
      <c r="F2043" s="58">
        <v>44948</v>
      </c>
      <c r="G2043" s="54" t="str">
        <f t="shared" si="31"/>
        <v>Vigente</v>
      </c>
      <c r="H2043" s="54" t="s">
        <v>1010</v>
      </c>
      <c r="I2043" s="59" t="s">
        <v>197</v>
      </c>
    </row>
    <row r="2044" spans="2:9" ht="15" customHeight="1" x14ac:dyDescent="0.25">
      <c r="B2044" s="55" t="s">
        <v>138</v>
      </c>
      <c r="C2044" s="56">
        <v>186700</v>
      </c>
      <c r="D2044" s="57">
        <v>0</v>
      </c>
      <c r="E2044" s="56">
        <v>186700</v>
      </c>
      <c r="F2044" s="58">
        <v>44948</v>
      </c>
      <c r="G2044" s="54" t="str">
        <f t="shared" si="31"/>
        <v>Vigente</v>
      </c>
      <c r="H2044" s="54" t="s">
        <v>1010</v>
      </c>
      <c r="I2044" s="59" t="s">
        <v>197</v>
      </c>
    </row>
    <row r="2045" spans="2:9" ht="15" customHeight="1" x14ac:dyDescent="0.25">
      <c r="B2045" s="55" t="s">
        <v>138</v>
      </c>
      <c r="C2045" s="56">
        <v>428500</v>
      </c>
      <c r="D2045" s="57">
        <v>0</v>
      </c>
      <c r="E2045" s="56">
        <v>428500</v>
      </c>
      <c r="F2045" s="58">
        <v>44953</v>
      </c>
      <c r="G2045" s="54" t="str">
        <f t="shared" si="31"/>
        <v>Vigente</v>
      </c>
      <c r="H2045" s="54" t="s">
        <v>1010</v>
      </c>
      <c r="I2045" s="59" t="s">
        <v>197</v>
      </c>
    </row>
    <row r="2046" spans="2:9" ht="15" customHeight="1" x14ac:dyDescent="0.25">
      <c r="B2046" s="55" t="s">
        <v>138</v>
      </c>
      <c r="C2046" s="56">
        <v>2169000</v>
      </c>
      <c r="D2046" s="57">
        <v>0</v>
      </c>
      <c r="E2046" s="56">
        <v>2169000</v>
      </c>
      <c r="F2046" s="58">
        <v>44561</v>
      </c>
      <c r="G2046" s="54" t="str">
        <f t="shared" si="31"/>
        <v>Vencido</v>
      </c>
      <c r="H2046" s="54" t="s">
        <v>1010</v>
      </c>
      <c r="I2046" s="59" t="s">
        <v>352</v>
      </c>
    </row>
    <row r="2047" spans="2:9" ht="15" customHeight="1" x14ac:dyDescent="0.25">
      <c r="B2047" s="55" t="s">
        <v>267</v>
      </c>
      <c r="C2047" s="56">
        <v>0</v>
      </c>
      <c r="D2047" s="57">
        <v>1060.3399999999999</v>
      </c>
      <c r="E2047" s="56">
        <v>7782492.6707999995</v>
      </c>
      <c r="F2047" s="58" t="s">
        <v>686</v>
      </c>
      <c r="G2047" s="54" t="str">
        <f t="shared" si="31"/>
        <v>Vigente</v>
      </c>
      <c r="H2047" s="54" t="s">
        <v>1010</v>
      </c>
      <c r="I2047" s="59" t="s">
        <v>295</v>
      </c>
    </row>
    <row r="2048" spans="2:9" ht="15" customHeight="1" x14ac:dyDescent="0.25">
      <c r="B2048" s="55" t="s">
        <v>267</v>
      </c>
      <c r="C2048" s="56">
        <v>0</v>
      </c>
      <c r="D2048" s="57">
        <v>3419.88</v>
      </c>
      <c r="E2048" s="56">
        <v>25100619.645600002</v>
      </c>
      <c r="F2048" s="58" t="s">
        <v>181</v>
      </c>
      <c r="G2048" s="54" t="str">
        <f t="shared" si="31"/>
        <v>Vencido</v>
      </c>
      <c r="H2048" s="54" t="s">
        <v>1010</v>
      </c>
      <c r="I2048" s="59" t="s">
        <v>295</v>
      </c>
    </row>
    <row r="2049" spans="2:9" ht="15" customHeight="1" x14ac:dyDescent="0.25">
      <c r="B2049" s="55" t="s">
        <v>267</v>
      </c>
      <c r="C2049" s="56">
        <v>0</v>
      </c>
      <c r="D2049" s="57">
        <v>9479.2000000000007</v>
      </c>
      <c r="E2049" s="56">
        <v>69573725.903999999</v>
      </c>
      <c r="F2049" s="58" t="s">
        <v>544</v>
      </c>
      <c r="G2049" s="54" t="str">
        <f t="shared" si="31"/>
        <v>Vencido</v>
      </c>
      <c r="H2049" s="54" t="s">
        <v>1010</v>
      </c>
      <c r="I2049" s="59" t="s">
        <v>295</v>
      </c>
    </row>
    <row r="2050" spans="2:9" ht="15" customHeight="1" x14ac:dyDescent="0.25">
      <c r="B2050" s="55" t="s">
        <v>267</v>
      </c>
      <c r="C2050" s="56">
        <v>0</v>
      </c>
      <c r="D2050" s="57">
        <v>8156.6</v>
      </c>
      <c r="E2050" s="56">
        <v>59866344.491999999</v>
      </c>
      <c r="F2050" s="58" t="s">
        <v>335</v>
      </c>
      <c r="G2050" s="54" t="str">
        <f t="shared" si="31"/>
        <v>Vencido</v>
      </c>
      <c r="H2050" s="54" t="s">
        <v>1010</v>
      </c>
      <c r="I2050" s="59" t="s">
        <v>295</v>
      </c>
    </row>
    <row r="2051" spans="2:9" ht="15" customHeight="1" x14ac:dyDescent="0.25">
      <c r="B2051" s="55" t="s">
        <v>267</v>
      </c>
      <c r="C2051" s="56">
        <v>0</v>
      </c>
      <c r="D2051" s="57">
        <v>8156.6</v>
      </c>
      <c r="E2051" s="56">
        <v>59866344.491999999</v>
      </c>
      <c r="F2051" s="58" t="s">
        <v>194</v>
      </c>
      <c r="G2051" s="54" t="str">
        <f t="shared" si="31"/>
        <v>Vencido</v>
      </c>
      <c r="H2051" s="54" t="s">
        <v>1010</v>
      </c>
      <c r="I2051" s="59" t="s">
        <v>295</v>
      </c>
    </row>
    <row r="2052" spans="2:9" ht="15" customHeight="1" x14ac:dyDescent="0.25">
      <c r="B2052" s="55" t="s">
        <v>267</v>
      </c>
      <c r="C2052" s="56">
        <v>0</v>
      </c>
      <c r="D2052" s="57">
        <v>8666.6</v>
      </c>
      <c r="E2052" s="56">
        <v>63609550.692000002</v>
      </c>
      <c r="F2052" s="58" t="s">
        <v>294</v>
      </c>
      <c r="G2052" s="54" t="str">
        <f t="shared" si="31"/>
        <v>Vencido</v>
      </c>
      <c r="H2052" s="54" t="s">
        <v>1010</v>
      </c>
      <c r="I2052" s="59" t="s">
        <v>295</v>
      </c>
    </row>
    <row r="2053" spans="2:9" ht="15" customHeight="1" x14ac:dyDescent="0.25">
      <c r="B2053" s="55" t="s">
        <v>267</v>
      </c>
      <c r="C2053" s="56">
        <v>0</v>
      </c>
      <c r="D2053" s="57">
        <v>8666.6</v>
      </c>
      <c r="E2053" s="56">
        <v>63609550.692000002</v>
      </c>
      <c r="F2053" s="58" t="s">
        <v>687</v>
      </c>
      <c r="G2053" s="54" t="str">
        <f t="shared" si="31"/>
        <v>Vigente</v>
      </c>
      <c r="H2053" s="54" t="s">
        <v>1010</v>
      </c>
      <c r="I2053" s="59" t="s">
        <v>295</v>
      </c>
    </row>
    <row r="2054" spans="2:9" ht="15" customHeight="1" x14ac:dyDescent="0.25">
      <c r="B2054" s="55" t="s">
        <v>139</v>
      </c>
      <c r="C2054" s="56">
        <v>47628000</v>
      </c>
      <c r="D2054" s="57">
        <v>0</v>
      </c>
      <c r="E2054" s="56">
        <v>47628000</v>
      </c>
      <c r="F2054" s="58">
        <v>44985</v>
      </c>
      <c r="G2054" s="54" t="str">
        <f t="shared" si="31"/>
        <v>Vigente</v>
      </c>
      <c r="H2054" s="54" t="s">
        <v>1010</v>
      </c>
      <c r="I2054" s="59" t="s">
        <v>197</v>
      </c>
    </row>
    <row r="2055" spans="2:9" ht="15" customHeight="1" x14ac:dyDescent="0.25">
      <c r="B2055" s="55" t="s">
        <v>139</v>
      </c>
      <c r="C2055" s="56">
        <v>25200000</v>
      </c>
      <c r="D2055" s="57">
        <v>0</v>
      </c>
      <c r="E2055" s="56">
        <v>25200000</v>
      </c>
      <c r="F2055" s="58">
        <v>45015</v>
      </c>
      <c r="G2055" s="54" t="str">
        <f t="shared" si="31"/>
        <v>Vigente</v>
      </c>
      <c r="H2055" s="54" t="s">
        <v>1010</v>
      </c>
      <c r="I2055" s="59" t="s">
        <v>197</v>
      </c>
    </row>
    <row r="2056" spans="2:9" ht="15" customHeight="1" x14ac:dyDescent="0.25">
      <c r="B2056" s="55" t="s">
        <v>139</v>
      </c>
      <c r="C2056" s="56">
        <v>0</v>
      </c>
      <c r="D2056" s="57">
        <v>14469</v>
      </c>
      <c r="E2056" s="56">
        <v>106196961.78</v>
      </c>
      <c r="F2056" s="58" t="s">
        <v>433</v>
      </c>
      <c r="G2056" s="54" t="str">
        <f t="shared" si="31"/>
        <v>Vigente</v>
      </c>
      <c r="H2056" s="54" t="s">
        <v>1010</v>
      </c>
      <c r="I2056" s="59" t="s">
        <v>295</v>
      </c>
    </row>
    <row r="2057" spans="2:9" ht="15" customHeight="1" x14ac:dyDescent="0.25">
      <c r="B2057" s="55" t="s">
        <v>139</v>
      </c>
      <c r="C2057" s="56">
        <v>0</v>
      </c>
      <c r="D2057" s="57">
        <v>10249.5</v>
      </c>
      <c r="E2057" s="56">
        <v>75227435.189999998</v>
      </c>
      <c r="F2057" s="58" t="s">
        <v>434</v>
      </c>
      <c r="G2057" s="54" t="str">
        <f t="shared" si="31"/>
        <v>Vigente</v>
      </c>
      <c r="H2057" s="54" t="s">
        <v>1010</v>
      </c>
      <c r="I2057" s="59" t="s">
        <v>295</v>
      </c>
    </row>
    <row r="2058" spans="2:9" ht="15" customHeight="1" x14ac:dyDescent="0.25">
      <c r="B2058" s="55" t="s">
        <v>688</v>
      </c>
      <c r="C2058" s="56">
        <v>100000</v>
      </c>
      <c r="D2058" s="57">
        <v>0</v>
      </c>
      <c r="E2058" s="56">
        <v>100000</v>
      </c>
      <c r="F2058" s="58">
        <v>44901</v>
      </c>
      <c r="G2058" s="54" t="str">
        <f t="shared" si="31"/>
        <v>Vencido</v>
      </c>
      <c r="H2058" s="54" t="s">
        <v>1010</v>
      </c>
      <c r="I2058" s="59" t="s">
        <v>350</v>
      </c>
    </row>
    <row r="2059" spans="2:9" ht="15" customHeight="1" x14ac:dyDescent="0.25">
      <c r="B2059" s="55" t="s">
        <v>140</v>
      </c>
      <c r="C2059" s="56">
        <v>8193181</v>
      </c>
      <c r="D2059" s="57">
        <v>0</v>
      </c>
      <c r="E2059" s="56">
        <v>8193181</v>
      </c>
      <c r="F2059" s="58">
        <v>44853</v>
      </c>
      <c r="G2059" s="54" t="str">
        <f t="shared" si="31"/>
        <v>Vencido</v>
      </c>
      <c r="H2059" s="54" t="s">
        <v>1010</v>
      </c>
      <c r="I2059" s="59" t="s">
        <v>197</v>
      </c>
    </row>
    <row r="2060" spans="2:9" ht="15" customHeight="1" x14ac:dyDescent="0.25">
      <c r="B2060" s="55" t="s">
        <v>141</v>
      </c>
      <c r="C2060" s="56">
        <v>680000</v>
      </c>
      <c r="D2060" s="57">
        <v>0</v>
      </c>
      <c r="E2060" s="56">
        <v>680000</v>
      </c>
      <c r="F2060" s="58">
        <v>44080</v>
      </c>
      <c r="G2060" s="54" t="str">
        <f t="shared" si="31"/>
        <v>Vencido</v>
      </c>
      <c r="H2060" s="54" t="s">
        <v>1010</v>
      </c>
      <c r="I2060" s="59" t="s">
        <v>197</v>
      </c>
    </row>
    <row r="2061" spans="2:9" ht="15" customHeight="1" x14ac:dyDescent="0.25">
      <c r="B2061" s="55" t="s">
        <v>268</v>
      </c>
      <c r="C2061" s="56">
        <v>6768223</v>
      </c>
      <c r="D2061" s="57">
        <v>0</v>
      </c>
      <c r="E2061" s="56">
        <v>6768223</v>
      </c>
      <c r="F2061" s="58">
        <v>44903</v>
      </c>
      <c r="G2061" s="54" t="str">
        <f t="shared" si="31"/>
        <v>Vencido</v>
      </c>
      <c r="H2061" s="54" t="s">
        <v>1010</v>
      </c>
      <c r="I2061" s="59" t="s">
        <v>197</v>
      </c>
    </row>
    <row r="2062" spans="2:9" ht="15" customHeight="1" x14ac:dyDescent="0.25">
      <c r="B2062" s="55" t="s">
        <v>268</v>
      </c>
      <c r="C2062" s="56">
        <v>0</v>
      </c>
      <c r="D2062" s="57">
        <v>4913</v>
      </c>
      <c r="E2062" s="56">
        <v>36059553.060000002</v>
      </c>
      <c r="F2062" s="58" t="s">
        <v>689</v>
      </c>
      <c r="G2062" s="54" t="str">
        <f t="shared" si="31"/>
        <v>Vencido</v>
      </c>
      <c r="H2062" s="54" t="s">
        <v>1010</v>
      </c>
      <c r="I2062" s="59" t="s">
        <v>295</v>
      </c>
    </row>
    <row r="2063" spans="2:9" ht="15" customHeight="1" x14ac:dyDescent="0.25">
      <c r="B2063" s="55" t="s">
        <v>268</v>
      </c>
      <c r="C2063" s="56">
        <v>0</v>
      </c>
      <c r="D2063" s="57">
        <v>833.64</v>
      </c>
      <c r="E2063" s="56">
        <v>6118600.8168000001</v>
      </c>
      <c r="F2063" s="58" t="s">
        <v>563</v>
      </c>
      <c r="G2063" s="54" t="str">
        <f t="shared" si="31"/>
        <v>Vencido</v>
      </c>
      <c r="H2063" s="54" t="s">
        <v>1010</v>
      </c>
      <c r="I2063" s="59" t="s">
        <v>295</v>
      </c>
    </row>
    <row r="2064" spans="2:9" ht="15" customHeight="1" x14ac:dyDescent="0.25">
      <c r="B2064" s="55" t="s">
        <v>268</v>
      </c>
      <c r="C2064" s="56">
        <v>0</v>
      </c>
      <c r="D2064" s="57">
        <v>347.56</v>
      </c>
      <c r="E2064" s="56">
        <v>2550958.3272000002</v>
      </c>
      <c r="F2064" s="58" t="s">
        <v>314</v>
      </c>
      <c r="G2064" s="54" t="str">
        <f t="shared" ref="G2064:G2127" si="32">+IF((F2064-$C$6)&gt;0,"Vigente","Vencido")</f>
        <v>Vencido</v>
      </c>
      <c r="H2064" s="54" t="s">
        <v>1010</v>
      </c>
      <c r="I2064" s="59" t="s">
        <v>295</v>
      </c>
    </row>
    <row r="2065" spans="2:9" ht="15" customHeight="1" x14ac:dyDescent="0.25">
      <c r="B2065" s="55" t="s">
        <v>142</v>
      </c>
      <c r="C2065" s="56">
        <v>290000</v>
      </c>
      <c r="D2065" s="57">
        <v>0</v>
      </c>
      <c r="E2065" s="56">
        <v>290000</v>
      </c>
      <c r="F2065" s="58">
        <v>44099</v>
      </c>
      <c r="G2065" s="54" t="str">
        <f t="shared" si="32"/>
        <v>Vencido</v>
      </c>
      <c r="H2065" s="54" t="s">
        <v>1010</v>
      </c>
      <c r="I2065" s="59" t="s">
        <v>197</v>
      </c>
    </row>
    <row r="2066" spans="2:9" ht="15" customHeight="1" x14ac:dyDescent="0.25">
      <c r="B2066" s="55" t="s">
        <v>142</v>
      </c>
      <c r="C2066" s="56">
        <v>290000</v>
      </c>
      <c r="D2066" s="57">
        <v>0</v>
      </c>
      <c r="E2066" s="56">
        <v>290000</v>
      </c>
      <c r="F2066" s="58">
        <v>44068</v>
      </c>
      <c r="G2066" s="54" t="str">
        <f t="shared" si="32"/>
        <v>Vencido</v>
      </c>
      <c r="H2066" s="54" t="s">
        <v>1010</v>
      </c>
      <c r="I2066" s="59" t="s">
        <v>197</v>
      </c>
    </row>
    <row r="2067" spans="2:9" ht="15" customHeight="1" x14ac:dyDescent="0.25">
      <c r="B2067" s="55" t="s">
        <v>142</v>
      </c>
      <c r="C2067" s="56">
        <v>116553</v>
      </c>
      <c r="D2067" s="57">
        <v>0</v>
      </c>
      <c r="E2067" s="56">
        <v>116553</v>
      </c>
      <c r="F2067" s="58">
        <v>43976</v>
      </c>
      <c r="G2067" s="54" t="str">
        <f t="shared" si="32"/>
        <v>Vencido</v>
      </c>
      <c r="H2067" s="54" t="s">
        <v>1010</v>
      </c>
      <c r="I2067" s="59" t="s">
        <v>197</v>
      </c>
    </row>
    <row r="2068" spans="2:9" ht="15" customHeight="1" x14ac:dyDescent="0.25">
      <c r="B2068" s="55" t="s">
        <v>142</v>
      </c>
      <c r="C2068" s="56">
        <v>213726</v>
      </c>
      <c r="D2068" s="57">
        <v>0</v>
      </c>
      <c r="E2068" s="56">
        <v>213726</v>
      </c>
      <c r="F2068" s="58">
        <v>44129</v>
      </c>
      <c r="G2068" s="54" t="str">
        <f t="shared" si="32"/>
        <v>Vencido</v>
      </c>
      <c r="H2068" s="54" t="s">
        <v>1010</v>
      </c>
      <c r="I2068" s="59" t="s">
        <v>197</v>
      </c>
    </row>
    <row r="2069" spans="2:9" ht="15" customHeight="1" x14ac:dyDescent="0.25">
      <c r="B2069" s="55" t="s">
        <v>142</v>
      </c>
      <c r="C2069" s="56">
        <v>290000</v>
      </c>
      <c r="D2069" s="57">
        <v>0</v>
      </c>
      <c r="E2069" s="56">
        <v>290000</v>
      </c>
      <c r="F2069" s="58">
        <v>44484</v>
      </c>
      <c r="G2069" s="54" t="str">
        <f t="shared" si="32"/>
        <v>Vencido</v>
      </c>
      <c r="H2069" s="54" t="s">
        <v>1010</v>
      </c>
      <c r="I2069" s="59" t="s">
        <v>197</v>
      </c>
    </row>
    <row r="2070" spans="2:9" ht="15" customHeight="1" x14ac:dyDescent="0.25">
      <c r="B2070" s="55" t="s">
        <v>142</v>
      </c>
      <c r="C2070" s="56">
        <v>290000</v>
      </c>
      <c r="D2070" s="57">
        <v>0</v>
      </c>
      <c r="E2070" s="56">
        <v>290000</v>
      </c>
      <c r="F2070" s="58">
        <v>44423</v>
      </c>
      <c r="G2070" s="54" t="str">
        <f t="shared" si="32"/>
        <v>Vencido</v>
      </c>
      <c r="H2070" s="54" t="s">
        <v>1010</v>
      </c>
      <c r="I2070" s="59" t="s">
        <v>197</v>
      </c>
    </row>
    <row r="2071" spans="2:9" ht="15" customHeight="1" x14ac:dyDescent="0.25">
      <c r="B2071" s="55" t="s">
        <v>142</v>
      </c>
      <c r="C2071" s="56">
        <v>0</v>
      </c>
      <c r="D2071" s="57">
        <v>85</v>
      </c>
      <c r="E2071" s="56">
        <v>623867.69999999995</v>
      </c>
      <c r="F2071" s="58" t="s">
        <v>471</v>
      </c>
      <c r="G2071" s="54" t="str">
        <f t="shared" si="32"/>
        <v>Vigente</v>
      </c>
      <c r="H2071" s="54" t="s">
        <v>1010</v>
      </c>
      <c r="I2071" s="59" t="s">
        <v>295</v>
      </c>
    </row>
    <row r="2072" spans="2:9" ht="15" customHeight="1" x14ac:dyDescent="0.25">
      <c r="B2072" s="55" t="s">
        <v>142</v>
      </c>
      <c r="C2072" s="56">
        <v>0</v>
      </c>
      <c r="D2072" s="57">
        <v>287</v>
      </c>
      <c r="E2072" s="56">
        <v>2106470.94</v>
      </c>
      <c r="F2072" s="58" t="s">
        <v>471</v>
      </c>
      <c r="G2072" s="54" t="str">
        <f t="shared" si="32"/>
        <v>Vigente</v>
      </c>
      <c r="H2072" s="54" t="s">
        <v>1010</v>
      </c>
      <c r="I2072" s="59" t="s">
        <v>295</v>
      </c>
    </row>
    <row r="2073" spans="2:9" ht="15" customHeight="1" x14ac:dyDescent="0.25">
      <c r="B2073" s="55" t="s">
        <v>142</v>
      </c>
      <c r="C2073" s="56">
        <v>0</v>
      </c>
      <c r="D2073" s="57">
        <v>90</v>
      </c>
      <c r="E2073" s="56">
        <v>660565.80000000005</v>
      </c>
      <c r="F2073" s="58" t="s">
        <v>471</v>
      </c>
      <c r="G2073" s="54" t="str">
        <f t="shared" si="32"/>
        <v>Vigente</v>
      </c>
      <c r="H2073" s="54" t="s">
        <v>1010</v>
      </c>
      <c r="I2073" s="59" t="s">
        <v>295</v>
      </c>
    </row>
    <row r="2074" spans="2:9" ht="15" customHeight="1" x14ac:dyDescent="0.25">
      <c r="B2074" s="55" t="s">
        <v>142</v>
      </c>
      <c r="C2074" s="56">
        <v>0</v>
      </c>
      <c r="D2074" s="57">
        <v>3200</v>
      </c>
      <c r="E2074" s="56">
        <v>23486784</v>
      </c>
      <c r="F2074" s="58" t="s">
        <v>307</v>
      </c>
      <c r="G2074" s="54" t="str">
        <f t="shared" si="32"/>
        <v>Vigente</v>
      </c>
      <c r="H2074" s="54" t="s">
        <v>1010</v>
      </c>
      <c r="I2074" s="59" t="s">
        <v>295</v>
      </c>
    </row>
    <row r="2075" spans="2:9" ht="15" customHeight="1" x14ac:dyDescent="0.25">
      <c r="B2075" s="55" t="s">
        <v>142</v>
      </c>
      <c r="C2075" s="56">
        <v>0</v>
      </c>
      <c r="D2075" s="57">
        <v>3200</v>
      </c>
      <c r="E2075" s="56">
        <v>23486784</v>
      </c>
      <c r="F2075" s="58" t="s">
        <v>690</v>
      </c>
      <c r="G2075" s="54" t="str">
        <f t="shared" si="32"/>
        <v>Vigente</v>
      </c>
      <c r="H2075" s="54" t="s">
        <v>1010</v>
      </c>
      <c r="I2075" s="59" t="s">
        <v>295</v>
      </c>
    </row>
    <row r="2076" spans="2:9" ht="15" customHeight="1" x14ac:dyDescent="0.25">
      <c r="B2076" s="55" t="s">
        <v>142</v>
      </c>
      <c r="C2076" s="56">
        <v>0</v>
      </c>
      <c r="D2076" s="57">
        <v>3200</v>
      </c>
      <c r="E2076" s="56">
        <v>23486784</v>
      </c>
      <c r="F2076" s="58" t="s">
        <v>316</v>
      </c>
      <c r="G2076" s="54" t="str">
        <f t="shared" si="32"/>
        <v>Vigente</v>
      </c>
      <c r="H2076" s="54" t="s">
        <v>1010</v>
      </c>
      <c r="I2076" s="59" t="s">
        <v>295</v>
      </c>
    </row>
    <row r="2077" spans="2:9" ht="15" customHeight="1" x14ac:dyDescent="0.25">
      <c r="B2077" s="55" t="s">
        <v>142</v>
      </c>
      <c r="C2077" s="56">
        <v>0</v>
      </c>
      <c r="D2077" s="57">
        <v>3200</v>
      </c>
      <c r="E2077" s="56">
        <v>23486784</v>
      </c>
      <c r="F2077" s="58" t="s">
        <v>305</v>
      </c>
      <c r="G2077" s="54" t="str">
        <f t="shared" si="32"/>
        <v>Vigente</v>
      </c>
      <c r="H2077" s="54" t="s">
        <v>1010</v>
      </c>
      <c r="I2077" s="59" t="s">
        <v>295</v>
      </c>
    </row>
    <row r="2078" spans="2:9" ht="15" customHeight="1" x14ac:dyDescent="0.25">
      <c r="B2078" s="55" t="s">
        <v>142</v>
      </c>
      <c r="C2078" s="56">
        <v>0</v>
      </c>
      <c r="D2078" s="57">
        <v>3200</v>
      </c>
      <c r="E2078" s="56">
        <v>23486784</v>
      </c>
      <c r="F2078" s="58" t="s">
        <v>691</v>
      </c>
      <c r="G2078" s="54" t="str">
        <f t="shared" si="32"/>
        <v>Vigente</v>
      </c>
      <c r="H2078" s="54" t="s">
        <v>1010</v>
      </c>
      <c r="I2078" s="59" t="s">
        <v>295</v>
      </c>
    </row>
    <row r="2079" spans="2:9" ht="15" customHeight="1" x14ac:dyDescent="0.25">
      <c r="B2079" s="55" t="s">
        <v>142</v>
      </c>
      <c r="C2079" s="56">
        <v>0</v>
      </c>
      <c r="D2079" s="57">
        <v>3200</v>
      </c>
      <c r="E2079" s="56">
        <v>23486784</v>
      </c>
      <c r="F2079" s="58" t="s">
        <v>692</v>
      </c>
      <c r="G2079" s="54" t="str">
        <f t="shared" si="32"/>
        <v>Vigente</v>
      </c>
      <c r="H2079" s="54" t="s">
        <v>1010</v>
      </c>
      <c r="I2079" s="59" t="s">
        <v>295</v>
      </c>
    </row>
    <row r="2080" spans="2:9" ht="15" customHeight="1" x14ac:dyDescent="0.25">
      <c r="B2080" s="55" t="s">
        <v>142</v>
      </c>
      <c r="C2080" s="56">
        <v>0</v>
      </c>
      <c r="D2080" s="57">
        <v>3200</v>
      </c>
      <c r="E2080" s="56">
        <v>23486784</v>
      </c>
      <c r="F2080" s="58" t="s">
        <v>693</v>
      </c>
      <c r="G2080" s="54" t="str">
        <f t="shared" si="32"/>
        <v>Vigente</v>
      </c>
      <c r="H2080" s="54" t="s">
        <v>1010</v>
      </c>
      <c r="I2080" s="59" t="s">
        <v>295</v>
      </c>
    </row>
    <row r="2081" spans="2:9" ht="15" customHeight="1" x14ac:dyDescent="0.25">
      <c r="B2081" s="55" t="s">
        <v>142</v>
      </c>
      <c r="C2081" s="56">
        <v>0</v>
      </c>
      <c r="D2081" s="57">
        <v>3200</v>
      </c>
      <c r="E2081" s="56">
        <v>23486784</v>
      </c>
      <c r="F2081" s="58" t="s">
        <v>694</v>
      </c>
      <c r="G2081" s="54" t="str">
        <f t="shared" si="32"/>
        <v>Vigente</v>
      </c>
      <c r="H2081" s="54" t="s">
        <v>1010</v>
      </c>
      <c r="I2081" s="59" t="s">
        <v>295</v>
      </c>
    </row>
    <row r="2082" spans="2:9" ht="15" customHeight="1" x14ac:dyDescent="0.25">
      <c r="B2082" s="55" t="s">
        <v>142</v>
      </c>
      <c r="C2082" s="56">
        <v>0</v>
      </c>
      <c r="D2082" s="57">
        <v>3200</v>
      </c>
      <c r="E2082" s="56">
        <v>23486784</v>
      </c>
      <c r="F2082" s="58" t="s">
        <v>695</v>
      </c>
      <c r="G2082" s="54" t="str">
        <f t="shared" si="32"/>
        <v>Vencido</v>
      </c>
      <c r="H2082" s="54" t="s">
        <v>1010</v>
      </c>
      <c r="I2082" s="59" t="s">
        <v>295</v>
      </c>
    </row>
    <row r="2083" spans="2:9" ht="15" customHeight="1" x14ac:dyDescent="0.25">
      <c r="B2083" s="55" t="s">
        <v>142</v>
      </c>
      <c r="C2083" s="56">
        <v>0</v>
      </c>
      <c r="D2083" s="57">
        <v>3200</v>
      </c>
      <c r="E2083" s="56">
        <v>23486784</v>
      </c>
      <c r="F2083" s="58" t="s">
        <v>696</v>
      </c>
      <c r="G2083" s="54" t="str">
        <f t="shared" si="32"/>
        <v>Vigente</v>
      </c>
      <c r="H2083" s="54" t="s">
        <v>1010</v>
      </c>
      <c r="I2083" s="59" t="s">
        <v>295</v>
      </c>
    </row>
    <row r="2084" spans="2:9" ht="15" customHeight="1" x14ac:dyDescent="0.25">
      <c r="B2084" s="55" t="s">
        <v>269</v>
      </c>
      <c r="C2084" s="56">
        <v>0</v>
      </c>
      <c r="D2084" s="57">
        <v>579.6</v>
      </c>
      <c r="E2084" s="56">
        <v>4254043.7520000003</v>
      </c>
      <c r="F2084" s="58" t="s">
        <v>194</v>
      </c>
      <c r="G2084" s="54" t="str">
        <f t="shared" si="32"/>
        <v>Vencido</v>
      </c>
      <c r="H2084" s="54" t="s">
        <v>1010</v>
      </c>
      <c r="I2084" s="59" t="s">
        <v>295</v>
      </c>
    </row>
    <row r="2085" spans="2:9" ht="15" customHeight="1" x14ac:dyDescent="0.25">
      <c r="B2085" s="55" t="s">
        <v>269</v>
      </c>
      <c r="C2085" s="56">
        <v>0</v>
      </c>
      <c r="D2085" s="57">
        <v>766.8</v>
      </c>
      <c r="E2085" s="56">
        <v>5628020.6159999995</v>
      </c>
      <c r="F2085" s="58" t="s">
        <v>312</v>
      </c>
      <c r="G2085" s="54" t="str">
        <f t="shared" si="32"/>
        <v>Vencido</v>
      </c>
      <c r="H2085" s="54" t="s">
        <v>1010</v>
      </c>
      <c r="I2085" s="59" t="s">
        <v>295</v>
      </c>
    </row>
    <row r="2086" spans="2:9" ht="15" customHeight="1" x14ac:dyDescent="0.25">
      <c r="B2086" s="55" t="s">
        <v>269</v>
      </c>
      <c r="C2086" s="56">
        <v>0</v>
      </c>
      <c r="D2086" s="57">
        <v>718.8</v>
      </c>
      <c r="E2086" s="56">
        <v>5275718.8559999997</v>
      </c>
      <c r="F2086" s="58" t="s">
        <v>651</v>
      </c>
      <c r="G2086" s="54" t="str">
        <f t="shared" si="32"/>
        <v>Vigente</v>
      </c>
      <c r="H2086" s="54" t="s">
        <v>1010</v>
      </c>
      <c r="I2086" s="59" t="s">
        <v>295</v>
      </c>
    </row>
    <row r="2087" spans="2:9" ht="15" customHeight="1" x14ac:dyDescent="0.25">
      <c r="B2087" s="55" t="s">
        <v>143</v>
      </c>
      <c r="C2087" s="56">
        <v>5720000</v>
      </c>
      <c r="D2087" s="57">
        <v>0</v>
      </c>
      <c r="E2087" s="56">
        <v>5720000</v>
      </c>
      <c r="F2087" s="58">
        <v>44805</v>
      </c>
      <c r="G2087" s="54" t="str">
        <f t="shared" si="32"/>
        <v>Vencido</v>
      </c>
      <c r="H2087" s="54" t="s">
        <v>1010</v>
      </c>
      <c r="I2087" s="59" t="s">
        <v>197</v>
      </c>
    </row>
    <row r="2088" spans="2:9" ht="15" customHeight="1" x14ac:dyDescent="0.25">
      <c r="B2088" s="55" t="s">
        <v>143</v>
      </c>
      <c r="C2088" s="56">
        <v>1355900</v>
      </c>
      <c r="D2088" s="57">
        <v>0</v>
      </c>
      <c r="E2088" s="56">
        <v>1355900</v>
      </c>
      <c r="F2088" s="58">
        <v>44806</v>
      </c>
      <c r="G2088" s="54" t="str">
        <f t="shared" si="32"/>
        <v>Vencido</v>
      </c>
      <c r="H2088" s="54" t="s">
        <v>1010</v>
      </c>
      <c r="I2088" s="59" t="s">
        <v>197</v>
      </c>
    </row>
    <row r="2089" spans="2:9" ht="15" customHeight="1" x14ac:dyDescent="0.25">
      <c r="B2089" s="55" t="s">
        <v>143</v>
      </c>
      <c r="C2089" s="56">
        <v>500000</v>
      </c>
      <c r="D2089" s="57">
        <v>0</v>
      </c>
      <c r="E2089" s="56">
        <v>500000</v>
      </c>
      <c r="F2089" s="58">
        <v>44823</v>
      </c>
      <c r="G2089" s="54" t="str">
        <f t="shared" si="32"/>
        <v>Vencido</v>
      </c>
      <c r="H2089" s="54" t="s">
        <v>1010</v>
      </c>
      <c r="I2089" s="59" t="s">
        <v>197</v>
      </c>
    </row>
    <row r="2090" spans="2:9" ht="15" customHeight="1" x14ac:dyDescent="0.25">
      <c r="B2090" s="55" t="s">
        <v>143</v>
      </c>
      <c r="C2090" s="56">
        <v>1320000</v>
      </c>
      <c r="D2090" s="57">
        <v>0</v>
      </c>
      <c r="E2090" s="56">
        <v>1320000</v>
      </c>
      <c r="F2090" s="58">
        <v>44825</v>
      </c>
      <c r="G2090" s="54" t="str">
        <f t="shared" si="32"/>
        <v>Vencido</v>
      </c>
      <c r="H2090" s="54" t="s">
        <v>1010</v>
      </c>
      <c r="I2090" s="59" t="s">
        <v>197</v>
      </c>
    </row>
    <row r="2091" spans="2:9" ht="15" customHeight="1" x14ac:dyDescent="0.25">
      <c r="B2091" s="55" t="s">
        <v>143</v>
      </c>
      <c r="C2091" s="56">
        <v>1575000</v>
      </c>
      <c r="D2091" s="57">
        <v>0</v>
      </c>
      <c r="E2091" s="56">
        <v>1575000</v>
      </c>
      <c r="F2091" s="58">
        <v>44834</v>
      </c>
      <c r="G2091" s="54" t="str">
        <f t="shared" si="32"/>
        <v>Vencido</v>
      </c>
      <c r="H2091" s="54" t="s">
        <v>1010</v>
      </c>
      <c r="I2091" s="59" t="s">
        <v>197</v>
      </c>
    </row>
    <row r="2092" spans="2:9" ht="15" customHeight="1" x14ac:dyDescent="0.25">
      <c r="B2092" s="55" t="s">
        <v>143</v>
      </c>
      <c r="C2092" s="56">
        <v>5625000</v>
      </c>
      <c r="D2092" s="57">
        <v>0</v>
      </c>
      <c r="E2092" s="56">
        <v>5625000</v>
      </c>
      <c r="F2092" s="58">
        <v>44835</v>
      </c>
      <c r="G2092" s="54" t="str">
        <f t="shared" si="32"/>
        <v>Vencido</v>
      </c>
      <c r="H2092" s="54" t="s">
        <v>1010</v>
      </c>
      <c r="I2092" s="59" t="s">
        <v>197</v>
      </c>
    </row>
    <row r="2093" spans="2:9" ht="15" customHeight="1" x14ac:dyDescent="0.25">
      <c r="B2093" s="55" t="s">
        <v>143</v>
      </c>
      <c r="C2093" s="56">
        <v>560000</v>
      </c>
      <c r="D2093" s="57">
        <v>0</v>
      </c>
      <c r="E2093" s="56">
        <v>560000</v>
      </c>
      <c r="F2093" s="58">
        <v>44835</v>
      </c>
      <c r="G2093" s="54" t="str">
        <f t="shared" si="32"/>
        <v>Vencido</v>
      </c>
      <c r="H2093" s="54" t="s">
        <v>1010</v>
      </c>
      <c r="I2093" s="59" t="s">
        <v>197</v>
      </c>
    </row>
    <row r="2094" spans="2:9" ht="15" customHeight="1" x14ac:dyDescent="0.25">
      <c r="B2094" s="55" t="s">
        <v>143</v>
      </c>
      <c r="C2094" s="56">
        <v>200000</v>
      </c>
      <c r="D2094" s="57">
        <v>0</v>
      </c>
      <c r="E2094" s="56">
        <v>200000</v>
      </c>
      <c r="F2094" s="58">
        <v>44835</v>
      </c>
      <c r="G2094" s="54" t="str">
        <f t="shared" si="32"/>
        <v>Vencido</v>
      </c>
      <c r="H2094" s="54" t="s">
        <v>1010</v>
      </c>
      <c r="I2094" s="59" t="s">
        <v>197</v>
      </c>
    </row>
    <row r="2095" spans="2:9" ht="15" customHeight="1" x14ac:dyDescent="0.25">
      <c r="B2095" s="55" t="s">
        <v>143</v>
      </c>
      <c r="C2095" s="56">
        <v>1575000</v>
      </c>
      <c r="D2095" s="57">
        <v>0</v>
      </c>
      <c r="E2095" s="56">
        <v>1575000</v>
      </c>
      <c r="F2095" s="58">
        <v>44835</v>
      </c>
      <c r="G2095" s="54" t="str">
        <f t="shared" si="32"/>
        <v>Vencido</v>
      </c>
      <c r="H2095" s="54" t="s">
        <v>1010</v>
      </c>
      <c r="I2095" s="59" t="s">
        <v>197</v>
      </c>
    </row>
    <row r="2096" spans="2:9" ht="15" customHeight="1" x14ac:dyDescent="0.25">
      <c r="B2096" s="55" t="s">
        <v>143</v>
      </c>
      <c r="C2096" s="56">
        <v>840000</v>
      </c>
      <c r="D2096" s="57">
        <v>0</v>
      </c>
      <c r="E2096" s="56">
        <v>840000</v>
      </c>
      <c r="F2096" s="58">
        <v>44902</v>
      </c>
      <c r="G2096" s="54" t="str">
        <f t="shared" si="32"/>
        <v>Vencido</v>
      </c>
      <c r="H2096" s="54" t="s">
        <v>1010</v>
      </c>
      <c r="I2096" s="59" t="s">
        <v>197</v>
      </c>
    </row>
    <row r="2097" spans="2:9" ht="15" customHeight="1" x14ac:dyDescent="0.25">
      <c r="B2097" s="55" t="s">
        <v>144</v>
      </c>
      <c r="C2097" s="56">
        <v>19520000</v>
      </c>
      <c r="D2097" s="57">
        <v>0</v>
      </c>
      <c r="E2097" s="56">
        <v>19520000</v>
      </c>
      <c r="F2097" s="58">
        <v>44758</v>
      </c>
      <c r="G2097" s="54" t="str">
        <f t="shared" si="32"/>
        <v>Vencido</v>
      </c>
      <c r="H2097" s="54" t="s">
        <v>1010</v>
      </c>
      <c r="I2097" s="59" t="s">
        <v>197</v>
      </c>
    </row>
    <row r="2098" spans="2:9" ht="15" customHeight="1" x14ac:dyDescent="0.25">
      <c r="B2098" s="55" t="s">
        <v>144</v>
      </c>
      <c r="C2098" s="56">
        <v>4966264</v>
      </c>
      <c r="D2098" s="57">
        <v>0</v>
      </c>
      <c r="E2098" s="56">
        <v>4966264</v>
      </c>
      <c r="F2098" s="58">
        <v>44762</v>
      </c>
      <c r="G2098" s="54" t="str">
        <f t="shared" si="32"/>
        <v>Vencido</v>
      </c>
      <c r="H2098" s="54" t="s">
        <v>1010</v>
      </c>
      <c r="I2098" s="59" t="s">
        <v>197</v>
      </c>
    </row>
    <row r="2099" spans="2:9" ht="15" customHeight="1" x14ac:dyDescent="0.25">
      <c r="B2099" s="55" t="s">
        <v>144</v>
      </c>
      <c r="C2099" s="56">
        <v>4139586</v>
      </c>
      <c r="D2099" s="57">
        <v>0</v>
      </c>
      <c r="E2099" s="56">
        <v>4139586</v>
      </c>
      <c r="F2099" s="58">
        <v>44761</v>
      </c>
      <c r="G2099" s="54" t="str">
        <f t="shared" si="32"/>
        <v>Vencido</v>
      </c>
      <c r="H2099" s="54" t="s">
        <v>1010</v>
      </c>
      <c r="I2099" s="59" t="s">
        <v>197</v>
      </c>
    </row>
    <row r="2100" spans="2:9" ht="15" customHeight="1" x14ac:dyDescent="0.25">
      <c r="B2100" s="55" t="s">
        <v>144</v>
      </c>
      <c r="C2100" s="56">
        <v>3788815</v>
      </c>
      <c r="D2100" s="57">
        <v>0</v>
      </c>
      <c r="E2100" s="56">
        <v>3788815</v>
      </c>
      <c r="F2100" s="58">
        <v>44762</v>
      </c>
      <c r="G2100" s="54" t="str">
        <f t="shared" si="32"/>
        <v>Vencido</v>
      </c>
      <c r="H2100" s="54" t="s">
        <v>1010</v>
      </c>
      <c r="I2100" s="59" t="s">
        <v>197</v>
      </c>
    </row>
    <row r="2101" spans="2:9" ht="15" customHeight="1" x14ac:dyDescent="0.25">
      <c r="B2101" s="55" t="s">
        <v>144</v>
      </c>
      <c r="C2101" s="56">
        <v>3472000</v>
      </c>
      <c r="D2101" s="57">
        <v>0</v>
      </c>
      <c r="E2101" s="56">
        <v>3472000</v>
      </c>
      <c r="F2101" s="58">
        <v>44764</v>
      </c>
      <c r="G2101" s="54" t="str">
        <f t="shared" si="32"/>
        <v>Vencido</v>
      </c>
      <c r="H2101" s="54" t="s">
        <v>1010</v>
      </c>
      <c r="I2101" s="59" t="s">
        <v>197</v>
      </c>
    </row>
    <row r="2102" spans="2:9" ht="15" customHeight="1" x14ac:dyDescent="0.25">
      <c r="B2102" s="55" t="s">
        <v>144</v>
      </c>
      <c r="C2102" s="56">
        <v>2669000</v>
      </c>
      <c r="D2102" s="57">
        <v>0</v>
      </c>
      <c r="E2102" s="56">
        <v>2669000</v>
      </c>
      <c r="F2102" s="58">
        <v>44765</v>
      </c>
      <c r="G2102" s="54" t="str">
        <f t="shared" si="32"/>
        <v>Vencido</v>
      </c>
      <c r="H2102" s="54" t="s">
        <v>1010</v>
      </c>
      <c r="I2102" s="59" t="s">
        <v>197</v>
      </c>
    </row>
    <row r="2103" spans="2:9" ht="15" customHeight="1" x14ac:dyDescent="0.25">
      <c r="B2103" s="55" t="s">
        <v>144</v>
      </c>
      <c r="C2103" s="56">
        <v>1495000</v>
      </c>
      <c r="D2103" s="57">
        <v>0</v>
      </c>
      <c r="E2103" s="56">
        <v>1495000</v>
      </c>
      <c r="F2103" s="58">
        <v>44788</v>
      </c>
      <c r="G2103" s="54" t="str">
        <f t="shared" si="32"/>
        <v>Vencido</v>
      </c>
      <c r="H2103" s="54" t="s">
        <v>1010</v>
      </c>
      <c r="I2103" s="59" t="s">
        <v>197</v>
      </c>
    </row>
    <row r="2104" spans="2:9" ht="15" customHeight="1" x14ac:dyDescent="0.25">
      <c r="B2104" s="55" t="s">
        <v>144</v>
      </c>
      <c r="C2104" s="56">
        <v>492032</v>
      </c>
      <c r="D2104" s="57">
        <v>0</v>
      </c>
      <c r="E2104" s="56">
        <v>492032</v>
      </c>
      <c r="F2104" s="58">
        <v>44787</v>
      </c>
      <c r="G2104" s="54" t="str">
        <f t="shared" si="32"/>
        <v>Vencido</v>
      </c>
      <c r="H2104" s="54" t="s">
        <v>1010</v>
      </c>
      <c r="I2104" s="59" t="s">
        <v>197</v>
      </c>
    </row>
    <row r="2105" spans="2:9" ht="15" customHeight="1" x14ac:dyDescent="0.25">
      <c r="B2105" s="55" t="s">
        <v>144</v>
      </c>
      <c r="C2105" s="56">
        <v>2542270</v>
      </c>
      <c r="D2105" s="57">
        <v>0</v>
      </c>
      <c r="E2105" s="56">
        <v>2542270</v>
      </c>
      <c r="F2105" s="58">
        <v>44787</v>
      </c>
      <c r="G2105" s="54" t="str">
        <f t="shared" si="32"/>
        <v>Vencido</v>
      </c>
      <c r="H2105" s="54" t="s">
        <v>1010</v>
      </c>
      <c r="I2105" s="59" t="s">
        <v>197</v>
      </c>
    </row>
    <row r="2106" spans="2:9" ht="15" customHeight="1" x14ac:dyDescent="0.25">
      <c r="B2106" s="55" t="s">
        <v>144</v>
      </c>
      <c r="C2106" s="56">
        <v>1890000</v>
      </c>
      <c r="D2106" s="57">
        <v>0</v>
      </c>
      <c r="E2106" s="56">
        <v>1890000</v>
      </c>
      <c r="F2106" s="58">
        <v>44788</v>
      </c>
      <c r="G2106" s="54" t="str">
        <f t="shared" si="32"/>
        <v>Vencido</v>
      </c>
      <c r="H2106" s="54" t="s">
        <v>1010</v>
      </c>
      <c r="I2106" s="59" t="s">
        <v>197</v>
      </c>
    </row>
    <row r="2107" spans="2:9" ht="15" customHeight="1" x14ac:dyDescent="0.25">
      <c r="B2107" s="55" t="s">
        <v>144</v>
      </c>
      <c r="C2107" s="56">
        <v>11090304</v>
      </c>
      <c r="D2107" s="57">
        <v>0</v>
      </c>
      <c r="E2107" s="56">
        <v>11090304</v>
      </c>
      <c r="F2107" s="58">
        <v>44788</v>
      </c>
      <c r="G2107" s="54" t="str">
        <f t="shared" si="32"/>
        <v>Vencido</v>
      </c>
      <c r="H2107" s="54" t="s">
        <v>1010</v>
      </c>
      <c r="I2107" s="59" t="s">
        <v>197</v>
      </c>
    </row>
    <row r="2108" spans="2:9" ht="15" customHeight="1" x14ac:dyDescent="0.25">
      <c r="B2108" s="55" t="s">
        <v>144</v>
      </c>
      <c r="C2108" s="56">
        <v>10476750</v>
      </c>
      <c r="D2108" s="57">
        <v>0</v>
      </c>
      <c r="E2108" s="56">
        <v>10476750</v>
      </c>
      <c r="F2108" s="58">
        <v>44794</v>
      </c>
      <c r="G2108" s="54" t="str">
        <f t="shared" si="32"/>
        <v>Vencido</v>
      </c>
      <c r="H2108" s="54" t="s">
        <v>1010</v>
      </c>
      <c r="I2108" s="59" t="s">
        <v>197</v>
      </c>
    </row>
    <row r="2109" spans="2:9" ht="15" customHeight="1" x14ac:dyDescent="0.25">
      <c r="B2109" s="55" t="s">
        <v>144</v>
      </c>
      <c r="C2109" s="56">
        <v>10476750</v>
      </c>
      <c r="D2109" s="57">
        <v>0</v>
      </c>
      <c r="E2109" s="56">
        <v>10476750</v>
      </c>
      <c r="F2109" s="58">
        <v>44828</v>
      </c>
      <c r="G2109" s="54" t="str">
        <f t="shared" si="32"/>
        <v>Vencido</v>
      </c>
      <c r="H2109" s="54" t="s">
        <v>1010</v>
      </c>
      <c r="I2109" s="59" t="s">
        <v>197</v>
      </c>
    </row>
    <row r="2110" spans="2:9" ht="15" customHeight="1" x14ac:dyDescent="0.25">
      <c r="B2110" s="55" t="s">
        <v>144</v>
      </c>
      <c r="C2110" s="56">
        <v>799000</v>
      </c>
      <c r="D2110" s="57">
        <v>0</v>
      </c>
      <c r="E2110" s="56">
        <v>799000</v>
      </c>
      <c r="F2110" s="58">
        <v>44850</v>
      </c>
      <c r="G2110" s="54" t="str">
        <f t="shared" si="32"/>
        <v>Vencido</v>
      </c>
      <c r="H2110" s="54" t="s">
        <v>1010</v>
      </c>
      <c r="I2110" s="59" t="s">
        <v>197</v>
      </c>
    </row>
    <row r="2111" spans="2:9" ht="15" customHeight="1" x14ac:dyDescent="0.25">
      <c r="B2111" s="55" t="s">
        <v>144</v>
      </c>
      <c r="C2111" s="56">
        <v>5695000</v>
      </c>
      <c r="D2111" s="57">
        <v>0</v>
      </c>
      <c r="E2111" s="56">
        <v>5695000</v>
      </c>
      <c r="F2111" s="58">
        <v>44846</v>
      </c>
      <c r="G2111" s="54" t="str">
        <f t="shared" si="32"/>
        <v>Vencido</v>
      </c>
      <c r="H2111" s="54" t="s">
        <v>1010</v>
      </c>
      <c r="I2111" s="59" t="s">
        <v>197</v>
      </c>
    </row>
    <row r="2112" spans="2:9" ht="15" customHeight="1" x14ac:dyDescent="0.25">
      <c r="B2112" s="55" t="s">
        <v>144</v>
      </c>
      <c r="C2112" s="56">
        <v>4056000</v>
      </c>
      <c r="D2112" s="57">
        <v>0</v>
      </c>
      <c r="E2112" s="56">
        <v>4056000</v>
      </c>
      <c r="F2112" s="58">
        <v>44850</v>
      </c>
      <c r="G2112" s="54" t="str">
        <f t="shared" si="32"/>
        <v>Vencido</v>
      </c>
      <c r="H2112" s="54" t="s">
        <v>1010</v>
      </c>
      <c r="I2112" s="59" t="s">
        <v>197</v>
      </c>
    </row>
    <row r="2113" spans="2:9" ht="15" customHeight="1" x14ac:dyDescent="0.25">
      <c r="B2113" s="55" t="s">
        <v>144</v>
      </c>
      <c r="C2113" s="56">
        <v>10610000</v>
      </c>
      <c r="D2113" s="57">
        <v>0</v>
      </c>
      <c r="E2113" s="56">
        <v>10610000</v>
      </c>
      <c r="F2113" s="58">
        <v>44911</v>
      </c>
      <c r="G2113" s="54" t="str">
        <f t="shared" si="32"/>
        <v>Vencido</v>
      </c>
      <c r="H2113" s="54" t="s">
        <v>1010</v>
      </c>
      <c r="I2113" s="59" t="s">
        <v>197</v>
      </c>
    </row>
    <row r="2114" spans="2:9" ht="15" customHeight="1" x14ac:dyDescent="0.25">
      <c r="B2114" s="55" t="s">
        <v>144</v>
      </c>
      <c r="C2114" s="56">
        <v>6087000</v>
      </c>
      <c r="D2114" s="57">
        <v>0</v>
      </c>
      <c r="E2114" s="56">
        <v>6087000</v>
      </c>
      <c r="F2114" s="58">
        <v>44911</v>
      </c>
      <c r="G2114" s="54" t="str">
        <f t="shared" si="32"/>
        <v>Vencido</v>
      </c>
      <c r="H2114" s="54" t="s">
        <v>1010</v>
      </c>
      <c r="I2114" s="59" t="s">
        <v>197</v>
      </c>
    </row>
    <row r="2115" spans="2:9" ht="15" customHeight="1" x14ac:dyDescent="0.25">
      <c r="B2115" s="55" t="s">
        <v>144</v>
      </c>
      <c r="C2115" s="56">
        <v>2435000</v>
      </c>
      <c r="D2115" s="57">
        <v>0</v>
      </c>
      <c r="E2115" s="56">
        <v>2435000</v>
      </c>
      <c r="F2115" s="58">
        <v>44911</v>
      </c>
      <c r="G2115" s="54" t="str">
        <f t="shared" si="32"/>
        <v>Vencido</v>
      </c>
      <c r="H2115" s="54" t="s">
        <v>1010</v>
      </c>
      <c r="I2115" s="59" t="s">
        <v>197</v>
      </c>
    </row>
    <row r="2116" spans="2:9" ht="15" customHeight="1" x14ac:dyDescent="0.25">
      <c r="B2116" s="55" t="s">
        <v>144</v>
      </c>
      <c r="C2116" s="56">
        <v>0</v>
      </c>
      <c r="D2116" s="57">
        <v>141.06</v>
      </c>
      <c r="E2116" s="56">
        <v>1035326.7972</v>
      </c>
      <c r="F2116" s="58" t="s">
        <v>697</v>
      </c>
      <c r="G2116" s="54" t="str">
        <f t="shared" si="32"/>
        <v>Vencido</v>
      </c>
      <c r="H2116" s="54" t="s">
        <v>1010</v>
      </c>
      <c r="I2116" s="59" t="s">
        <v>295</v>
      </c>
    </row>
    <row r="2117" spans="2:9" ht="15" customHeight="1" x14ac:dyDescent="0.25">
      <c r="B2117" s="55" t="s">
        <v>144</v>
      </c>
      <c r="C2117" s="56">
        <v>0</v>
      </c>
      <c r="D2117" s="57">
        <v>59.01</v>
      </c>
      <c r="E2117" s="56">
        <v>433110.97619999998</v>
      </c>
      <c r="F2117" s="58" t="s">
        <v>192</v>
      </c>
      <c r="G2117" s="54" t="str">
        <f t="shared" si="32"/>
        <v>Vencido</v>
      </c>
      <c r="H2117" s="54" t="s">
        <v>1010</v>
      </c>
      <c r="I2117" s="59" t="s">
        <v>295</v>
      </c>
    </row>
    <row r="2118" spans="2:9" ht="15" customHeight="1" x14ac:dyDescent="0.25">
      <c r="B2118" s="55" t="s">
        <v>144</v>
      </c>
      <c r="C2118" s="56">
        <v>0</v>
      </c>
      <c r="D2118" s="57">
        <v>230</v>
      </c>
      <c r="E2118" s="56">
        <v>1688112.5999999999</v>
      </c>
      <c r="F2118" s="58" t="s">
        <v>314</v>
      </c>
      <c r="G2118" s="54" t="str">
        <f t="shared" si="32"/>
        <v>Vencido</v>
      </c>
      <c r="H2118" s="54" t="s">
        <v>1010</v>
      </c>
      <c r="I2118" s="59" t="s">
        <v>295</v>
      </c>
    </row>
    <row r="2119" spans="2:9" ht="15" customHeight="1" x14ac:dyDescent="0.25">
      <c r="B2119" s="55" t="s">
        <v>144</v>
      </c>
      <c r="C2119" s="56">
        <v>0</v>
      </c>
      <c r="D2119" s="57">
        <v>1595</v>
      </c>
      <c r="E2119" s="56">
        <v>11706693.9</v>
      </c>
      <c r="F2119" s="58" t="s">
        <v>314</v>
      </c>
      <c r="G2119" s="54" t="str">
        <f t="shared" si="32"/>
        <v>Vencido</v>
      </c>
      <c r="H2119" s="54" t="s">
        <v>1010</v>
      </c>
      <c r="I2119" s="59" t="s">
        <v>295</v>
      </c>
    </row>
    <row r="2120" spans="2:9" ht="15" customHeight="1" x14ac:dyDescent="0.25">
      <c r="B2120" s="55" t="s">
        <v>145</v>
      </c>
      <c r="C2120" s="56">
        <v>37454545</v>
      </c>
      <c r="D2120" s="57">
        <v>0</v>
      </c>
      <c r="E2120" s="56">
        <v>37454545</v>
      </c>
      <c r="F2120" s="58">
        <v>44440</v>
      </c>
      <c r="G2120" s="54" t="str">
        <f t="shared" si="32"/>
        <v>Vencido</v>
      </c>
      <c r="H2120" s="54" t="s">
        <v>1010</v>
      </c>
      <c r="I2120" s="59" t="s">
        <v>197</v>
      </c>
    </row>
    <row r="2121" spans="2:9" ht="15" customHeight="1" x14ac:dyDescent="0.25">
      <c r="B2121" s="55" t="s">
        <v>146</v>
      </c>
      <c r="C2121" s="56">
        <v>19500000</v>
      </c>
      <c r="D2121" s="57">
        <v>0</v>
      </c>
      <c r="E2121" s="56">
        <v>19500000</v>
      </c>
      <c r="F2121" s="58">
        <v>44837</v>
      </c>
      <c r="G2121" s="54" t="str">
        <f t="shared" si="32"/>
        <v>Vencido</v>
      </c>
      <c r="H2121" s="54" t="s">
        <v>1010</v>
      </c>
      <c r="I2121" s="59" t="s">
        <v>197</v>
      </c>
    </row>
    <row r="2122" spans="2:9" ht="15" customHeight="1" x14ac:dyDescent="0.25">
      <c r="B2122" s="55" t="s">
        <v>146</v>
      </c>
      <c r="C2122" s="56">
        <v>18200000</v>
      </c>
      <c r="D2122" s="57">
        <v>0</v>
      </c>
      <c r="E2122" s="56">
        <v>18200000</v>
      </c>
      <c r="F2122" s="58">
        <v>44985</v>
      </c>
      <c r="G2122" s="54" t="str">
        <f t="shared" si="32"/>
        <v>Vigente</v>
      </c>
      <c r="H2122" s="54" t="s">
        <v>1010</v>
      </c>
      <c r="I2122" s="59" t="s">
        <v>197</v>
      </c>
    </row>
    <row r="2123" spans="2:9" ht="15" customHeight="1" x14ac:dyDescent="0.25">
      <c r="B2123" s="55" t="s">
        <v>146</v>
      </c>
      <c r="C2123" s="56">
        <v>7800000</v>
      </c>
      <c r="D2123" s="57">
        <v>0</v>
      </c>
      <c r="E2123" s="56">
        <v>7800000</v>
      </c>
      <c r="F2123" s="58">
        <v>44865</v>
      </c>
      <c r="G2123" s="54" t="str">
        <f t="shared" si="32"/>
        <v>Vencido</v>
      </c>
      <c r="H2123" s="54" t="s">
        <v>1010</v>
      </c>
      <c r="I2123" s="59" t="s">
        <v>197</v>
      </c>
    </row>
    <row r="2124" spans="2:9" ht="15" customHeight="1" x14ac:dyDescent="0.25">
      <c r="B2124" s="55" t="s">
        <v>146</v>
      </c>
      <c r="C2124" s="56">
        <v>20020000</v>
      </c>
      <c r="D2124" s="57">
        <v>0</v>
      </c>
      <c r="E2124" s="56">
        <v>20020000</v>
      </c>
      <c r="F2124" s="58">
        <v>45015</v>
      </c>
      <c r="G2124" s="54" t="str">
        <f t="shared" si="32"/>
        <v>Vigente</v>
      </c>
      <c r="H2124" s="54" t="s">
        <v>1010</v>
      </c>
      <c r="I2124" s="59" t="s">
        <v>197</v>
      </c>
    </row>
    <row r="2125" spans="2:9" ht="15" customHeight="1" x14ac:dyDescent="0.25">
      <c r="B2125" s="55" t="s">
        <v>146</v>
      </c>
      <c r="C2125" s="56">
        <v>8580000</v>
      </c>
      <c r="D2125" s="57">
        <v>0</v>
      </c>
      <c r="E2125" s="56">
        <v>8580000</v>
      </c>
      <c r="F2125" s="58">
        <v>44864</v>
      </c>
      <c r="G2125" s="54" t="str">
        <f t="shared" si="32"/>
        <v>Vencido</v>
      </c>
      <c r="H2125" s="54" t="s">
        <v>1010</v>
      </c>
      <c r="I2125" s="59" t="s">
        <v>197</v>
      </c>
    </row>
    <row r="2126" spans="2:9" ht="15" customHeight="1" x14ac:dyDescent="0.25">
      <c r="B2126" s="55" t="s">
        <v>146</v>
      </c>
      <c r="C2126" s="56">
        <v>30030000</v>
      </c>
      <c r="D2126" s="57">
        <v>0</v>
      </c>
      <c r="E2126" s="56">
        <v>30030000</v>
      </c>
      <c r="F2126" s="58">
        <v>45015</v>
      </c>
      <c r="G2126" s="54" t="str">
        <f t="shared" si="32"/>
        <v>Vigente</v>
      </c>
      <c r="H2126" s="54" t="s">
        <v>1010</v>
      </c>
      <c r="I2126" s="59" t="s">
        <v>197</v>
      </c>
    </row>
    <row r="2127" spans="2:9" ht="15" customHeight="1" x14ac:dyDescent="0.25">
      <c r="B2127" s="55" t="s">
        <v>146</v>
      </c>
      <c r="C2127" s="56">
        <v>12870000</v>
      </c>
      <c r="D2127" s="57">
        <v>0</v>
      </c>
      <c r="E2127" s="56">
        <v>12870000</v>
      </c>
      <c r="F2127" s="58">
        <v>44910</v>
      </c>
      <c r="G2127" s="54" t="str">
        <f t="shared" si="32"/>
        <v>Vencido</v>
      </c>
      <c r="H2127" s="54" t="s">
        <v>1010</v>
      </c>
      <c r="I2127" s="59" t="s">
        <v>197</v>
      </c>
    </row>
    <row r="2128" spans="2:9" ht="15" customHeight="1" x14ac:dyDescent="0.25">
      <c r="B2128" s="55" t="s">
        <v>146</v>
      </c>
      <c r="C2128" s="56">
        <v>0</v>
      </c>
      <c r="D2128" s="57">
        <v>181.67</v>
      </c>
      <c r="E2128" s="56">
        <v>1333388.7653999999</v>
      </c>
      <c r="F2128" s="58" t="s">
        <v>433</v>
      </c>
      <c r="G2128" s="54" t="str">
        <f t="shared" ref="G2128:G2191" si="33">+IF((F2128-$C$6)&gt;0,"Vigente","Vencido")</f>
        <v>Vigente</v>
      </c>
      <c r="H2128" s="54" t="s">
        <v>1010</v>
      </c>
      <c r="I2128" s="59" t="s">
        <v>295</v>
      </c>
    </row>
    <row r="2129" spans="2:9" ht="15" customHeight="1" x14ac:dyDescent="0.25">
      <c r="B2129" s="55" t="s">
        <v>146</v>
      </c>
      <c r="C2129" s="56">
        <v>0</v>
      </c>
      <c r="D2129" s="57">
        <v>2400.4</v>
      </c>
      <c r="E2129" s="56">
        <v>17618023.848000001</v>
      </c>
      <c r="F2129" s="58" t="s">
        <v>433</v>
      </c>
      <c r="G2129" s="54" t="str">
        <f t="shared" si="33"/>
        <v>Vigente</v>
      </c>
      <c r="H2129" s="54" t="s">
        <v>1010</v>
      </c>
      <c r="I2129" s="59" t="s">
        <v>295</v>
      </c>
    </row>
    <row r="2130" spans="2:9" ht="15" customHeight="1" x14ac:dyDescent="0.25">
      <c r="B2130" s="55" t="s">
        <v>146</v>
      </c>
      <c r="C2130" s="56">
        <v>0</v>
      </c>
      <c r="D2130" s="57">
        <v>6321.04</v>
      </c>
      <c r="E2130" s="56">
        <v>46394031.604800001</v>
      </c>
      <c r="F2130" s="58" t="s">
        <v>433</v>
      </c>
      <c r="G2130" s="54" t="str">
        <f t="shared" si="33"/>
        <v>Vigente</v>
      </c>
      <c r="H2130" s="54" t="s">
        <v>1010</v>
      </c>
      <c r="I2130" s="59" t="s">
        <v>295</v>
      </c>
    </row>
    <row r="2131" spans="2:9" ht="15" customHeight="1" x14ac:dyDescent="0.25">
      <c r="B2131" s="55" t="s">
        <v>146</v>
      </c>
      <c r="C2131" s="56">
        <v>0</v>
      </c>
      <c r="D2131" s="57">
        <v>1371.78</v>
      </c>
      <c r="E2131" s="56">
        <v>10068343.923599999</v>
      </c>
      <c r="F2131" s="58" t="s">
        <v>442</v>
      </c>
      <c r="G2131" s="54" t="str">
        <f t="shared" si="33"/>
        <v>Vencido</v>
      </c>
      <c r="H2131" s="54" t="s">
        <v>1010</v>
      </c>
      <c r="I2131" s="59" t="s">
        <v>295</v>
      </c>
    </row>
    <row r="2132" spans="2:9" ht="15" customHeight="1" x14ac:dyDescent="0.25">
      <c r="B2132" s="55" t="s">
        <v>146</v>
      </c>
      <c r="C2132" s="56">
        <v>0</v>
      </c>
      <c r="D2132" s="57">
        <v>1006.25</v>
      </c>
      <c r="E2132" s="56">
        <v>7385492.625</v>
      </c>
      <c r="F2132" s="58" t="s">
        <v>433</v>
      </c>
      <c r="G2132" s="54" t="str">
        <f t="shared" si="33"/>
        <v>Vigente</v>
      </c>
      <c r="H2132" s="54" t="s">
        <v>1010</v>
      </c>
      <c r="I2132" s="59" t="s">
        <v>295</v>
      </c>
    </row>
    <row r="2133" spans="2:9" ht="15" customHeight="1" x14ac:dyDescent="0.25">
      <c r="B2133" s="55" t="s">
        <v>146</v>
      </c>
      <c r="C2133" s="56">
        <v>0</v>
      </c>
      <c r="D2133" s="57">
        <v>431.25</v>
      </c>
      <c r="E2133" s="56">
        <v>3165211.125</v>
      </c>
      <c r="F2133" s="58" t="s">
        <v>442</v>
      </c>
      <c r="G2133" s="54" t="str">
        <f t="shared" si="33"/>
        <v>Vencido</v>
      </c>
      <c r="H2133" s="54" t="s">
        <v>1010</v>
      </c>
      <c r="I2133" s="59" t="s">
        <v>295</v>
      </c>
    </row>
    <row r="2134" spans="2:9" ht="15" customHeight="1" x14ac:dyDescent="0.25">
      <c r="B2134" s="55" t="s">
        <v>146</v>
      </c>
      <c r="C2134" s="56">
        <v>0</v>
      </c>
      <c r="D2134" s="57">
        <v>37.5</v>
      </c>
      <c r="E2134" s="56">
        <v>275235.75</v>
      </c>
      <c r="F2134" s="58" t="s">
        <v>466</v>
      </c>
      <c r="G2134" s="54" t="str">
        <f t="shared" si="33"/>
        <v>Vencido</v>
      </c>
      <c r="H2134" s="54" t="s">
        <v>1010</v>
      </c>
      <c r="I2134" s="59" t="s">
        <v>295</v>
      </c>
    </row>
    <row r="2135" spans="2:9" ht="15" customHeight="1" x14ac:dyDescent="0.25">
      <c r="B2135" s="55" t="s">
        <v>146</v>
      </c>
      <c r="C2135" s="56">
        <v>0</v>
      </c>
      <c r="D2135" s="57">
        <v>827</v>
      </c>
      <c r="E2135" s="56">
        <v>6069865.7400000002</v>
      </c>
      <c r="F2135" s="58" t="s">
        <v>466</v>
      </c>
      <c r="G2135" s="54" t="str">
        <f t="shared" si="33"/>
        <v>Vencido</v>
      </c>
      <c r="H2135" s="54" t="s">
        <v>1010</v>
      </c>
      <c r="I2135" s="59" t="s">
        <v>295</v>
      </c>
    </row>
    <row r="2136" spans="2:9" ht="15" customHeight="1" x14ac:dyDescent="0.25">
      <c r="B2136" s="55" t="s">
        <v>146</v>
      </c>
      <c r="C2136" s="56">
        <v>0</v>
      </c>
      <c r="D2136" s="57">
        <v>1930.5</v>
      </c>
      <c r="E2136" s="56">
        <v>14169136.41</v>
      </c>
      <c r="F2136" s="58" t="s">
        <v>433</v>
      </c>
      <c r="G2136" s="54" t="str">
        <f t="shared" si="33"/>
        <v>Vigente</v>
      </c>
      <c r="H2136" s="54" t="s">
        <v>1010</v>
      </c>
      <c r="I2136" s="59" t="s">
        <v>295</v>
      </c>
    </row>
    <row r="2137" spans="2:9" ht="15" customHeight="1" x14ac:dyDescent="0.25">
      <c r="B2137" s="55" t="s">
        <v>146</v>
      </c>
      <c r="C2137" s="56">
        <v>0</v>
      </c>
      <c r="D2137" s="57">
        <v>14018.06</v>
      </c>
      <c r="E2137" s="56">
        <v>102887233.53719999</v>
      </c>
      <c r="F2137" s="58" t="s">
        <v>433</v>
      </c>
      <c r="G2137" s="54" t="str">
        <f t="shared" si="33"/>
        <v>Vigente</v>
      </c>
      <c r="H2137" s="54" t="s">
        <v>1010</v>
      </c>
      <c r="I2137" s="59" t="s">
        <v>295</v>
      </c>
    </row>
    <row r="2138" spans="2:9" ht="15" customHeight="1" x14ac:dyDescent="0.25">
      <c r="B2138" s="55" t="s">
        <v>146</v>
      </c>
      <c r="C2138" s="56">
        <v>0</v>
      </c>
      <c r="D2138" s="57">
        <v>1008</v>
      </c>
      <c r="E2138" s="56">
        <v>7398336.96</v>
      </c>
      <c r="F2138" s="58" t="s">
        <v>170</v>
      </c>
      <c r="G2138" s="54" t="str">
        <f t="shared" si="33"/>
        <v>Vencido</v>
      </c>
      <c r="H2138" s="54" t="s">
        <v>1010</v>
      </c>
      <c r="I2138" s="59" t="s">
        <v>295</v>
      </c>
    </row>
    <row r="2139" spans="2:9" ht="15" customHeight="1" x14ac:dyDescent="0.25">
      <c r="B2139" s="55" t="s">
        <v>146</v>
      </c>
      <c r="C2139" s="56">
        <v>0</v>
      </c>
      <c r="D2139" s="57">
        <v>1236.3399999999999</v>
      </c>
      <c r="E2139" s="56">
        <v>9074265.7907999996</v>
      </c>
      <c r="F2139" s="58" t="s">
        <v>434</v>
      </c>
      <c r="G2139" s="54" t="str">
        <f t="shared" si="33"/>
        <v>Vigente</v>
      </c>
      <c r="H2139" s="54" t="s">
        <v>1010</v>
      </c>
      <c r="I2139" s="59" t="s">
        <v>295</v>
      </c>
    </row>
    <row r="2140" spans="2:9" ht="15" customHeight="1" x14ac:dyDescent="0.25">
      <c r="B2140" s="55" t="s">
        <v>146</v>
      </c>
      <c r="C2140" s="56">
        <v>0</v>
      </c>
      <c r="D2140" s="57">
        <v>530</v>
      </c>
      <c r="E2140" s="56">
        <v>3889998.6</v>
      </c>
      <c r="F2140" s="58" t="s">
        <v>466</v>
      </c>
      <c r="G2140" s="54" t="str">
        <f t="shared" si="33"/>
        <v>Vencido</v>
      </c>
      <c r="H2140" s="54" t="s">
        <v>1010</v>
      </c>
      <c r="I2140" s="59" t="s">
        <v>295</v>
      </c>
    </row>
    <row r="2141" spans="2:9" ht="15" customHeight="1" x14ac:dyDescent="0.25">
      <c r="B2141" s="55" t="s">
        <v>146</v>
      </c>
      <c r="C2141" s="56">
        <v>0</v>
      </c>
      <c r="D2141" s="57">
        <v>240</v>
      </c>
      <c r="E2141" s="56">
        <v>1761508.8</v>
      </c>
      <c r="F2141" s="58" t="s">
        <v>196</v>
      </c>
      <c r="G2141" s="54" t="str">
        <f t="shared" si="33"/>
        <v>Vencido</v>
      </c>
      <c r="H2141" s="54" t="s">
        <v>1010</v>
      </c>
      <c r="I2141" s="59" t="s">
        <v>295</v>
      </c>
    </row>
    <row r="2142" spans="2:9" ht="15" customHeight="1" x14ac:dyDescent="0.25">
      <c r="B2142" s="55" t="s">
        <v>146</v>
      </c>
      <c r="C2142" s="56">
        <v>0</v>
      </c>
      <c r="D2142" s="57">
        <v>2602.5</v>
      </c>
      <c r="E2142" s="56">
        <v>19101361.050000001</v>
      </c>
      <c r="F2142" s="58" t="s">
        <v>196</v>
      </c>
      <c r="G2142" s="54" t="str">
        <f t="shared" si="33"/>
        <v>Vencido</v>
      </c>
      <c r="H2142" s="54" t="s">
        <v>1010</v>
      </c>
      <c r="I2142" s="59" t="s">
        <v>295</v>
      </c>
    </row>
    <row r="2143" spans="2:9" ht="15" customHeight="1" x14ac:dyDescent="0.25">
      <c r="B2143" s="55" t="s">
        <v>146</v>
      </c>
      <c r="C2143" s="56">
        <v>0</v>
      </c>
      <c r="D2143" s="57">
        <v>3598.98</v>
      </c>
      <c r="E2143" s="56">
        <v>26415145.5876</v>
      </c>
      <c r="F2143" s="58" t="s">
        <v>434</v>
      </c>
      <c r="G2143" s="54" t="str">
        <f t="shared" si="33"/>
        <v>Vigente</v>
      </c>
      <c r="H2143" s="54" t="s">
        <v>1010</v>
      </c>
      <c r="I2143" s="59" t="s">
        <v>295</v>
      </c>
    </row>
    <row r="2144" spans="2:9" ht="15" customHeight="1" x14ac:dyDescent="0.25">
      <c r="B2144" s="55" t="s">
        <v>146</v>
      </c>
      <c r="C2144" s="56">
        <v>0</v>
      </c>
      <c r="D2144" s="57">
        <v>1542</v>
      </c>
      <c r="E2144" s="56">
        <v>11317694.039999999</v>
      </c>
      <c r="F2144" s="58" t="s">
        <v>196</v>
      </c>
      <c r="G2144" s="54" t="str">
        <f t="shared" si="33"/>
        <v>Vencido</v>
      </c>
      <c r="H2144" s="54" t="s">
        <v>1010</v>
      </c>
      <c r="I2144" s="59" t="s">
        <v>295</v>
      </c>
    </row>
    <row r="2145" spans="2:9" ht="15" customHeight="1" x14ac:dyDescent="0.25">
      <c r="B2145" s="55" t="s">
        <v>146</v>
      </c>
      <c r="C2145" s="56">
        <v>0</v>
      </c>
      <c r="D2145" s="57">
        <v>2414.6999999999998</v>
      </c>
      <c r="E2145" s="56">
        <v>17722980.413999997</v>
      </c>
      <c r="F2145" s="58" t="s">
        <v>435</v>
      </c>
      <c r="G2145" s="54" t="str">
        <f t="shared" si="33"/>
        <v>Vencido</v>
      </c>
      <c r="H2145" s="54" t="s">
        <v>1010</v>
      </c>
      <c r="I2145" s="59" t="s">
        <v>295</v>
      </c>
    </row>
    <row r="2146" spans="2:9" ht="15" customHeight="1" x14ac:dyDescent="0.25">
      <c r="B2146" s="55" t="s">
        <v>146</v>
      </c>
      <c r="C2146" s="56">
        <v>0</v>
      </c>
      <c r="D2146" s="57">
        <v>5634.3</v>
      </c>
      <c r="E2146" s="56">
        <v>41353620.965999998</v>
      </c>
      <c r="F2146" s="58" t="s">
        <v>434</v>
      </c>
      <c r="G2146" s="54" t="str">
        <f t="shared" si="33"/>
        <v>Vigente</v>
      </c>
      <c r="H2146" s="54" t="s">
        <v>1010</v>
      </c>
      <c r="I2146" s="59" t="s">
        <v>295</v>
      </c>
    </row>
    <row r="2147" spans="2:9" ht="15" customHeight="1" x14ac:dyDescent="0.25">
      <c r="B2147" s="55" t="s">
        <v>147</v>
      </c>
      <c r="C2147" s="56">
        <v>3792000</v>
      </c>
      <c r="D2147" s="57">
        <v>0</v>
      </c>
      <c r="E2147" s="56">
        <v>3792000</v>
      </c>
      <c r="F2147" s="58">
        <v>44948</v>
      </c>
      <c r="G2147" s="54" t="str">
        <f t="shared" si="33"/>
        <v>Vigente</v>
      </c>
      <c r="H2147" s="54" t="s">
        <v>1010</v>
      </c>
      <c r="I2147" s="59" t="s">
        <v>197</v>
      </c>
    </row>
    <row r="2148" spans="2:9" ht="15" customHeight="1" x14ac:dyDescent="0.25">
      <c r="B2148" s="55" t="s">
        <v>270</v>
      </c>
      <c r="C2148" s="56">
        <v>0</v>
      </c>
      <c r="D2148" s="57">
        <v>2340.91</v>
      </c>
      <c r="E2148" s="56">
        <v>17181389.854199998</v>
      </c>
      <c r="F2148" s="58" t="s">
        <v>435</v>
      </c>
      <c r="G2148" s="54" t="str">
        <f t="shared" si="33"/>
        <v>Vencido</v>
      </c>
      <c r="H2148" s="54" t="s">
        <v>1010</v>
      </c>
      <c r="I2148" s="59" t="s">
        <v>295</v>
      </c>
    </row>
    <row r="2149" spans="2:9" ht="15" customHeight="1" x14ac:dyDescent="0.25">
      <c r="B2149" s="55" t="s">
        <v>148</v>
      </c>
      <c r="C2149" s="56">
        <v>80000</v>
      </c>
      <c r="D2149" s="57">
        <v>0</v>
      </c>
      <c r="E2149" s="56">
        <v>80000</v>
      </c>
      <c r="F2149" s="58">
        <v>44308</v>
      </c>
      <c r="G2149" s="54" t="str">
        <f t="shared" si="33"/>
        <v>Vencido</v>
      </c>
      <c r="H2149" s="54" t="s">
        <v>1010</v>
      </c>
      <c r="I2149" s="59" t="s">
        <v>197</v>
      </c>
    </row>
    <row r="2150" spans="2:9" ht="15" customHeight="1" x14ac:dyDescent="0.25">
      <c r="B2150" s="55" t="s">
        <v>149</v>
      </c>
      <c r="C2150" s="56">
        <v>3960000</v>
      </c>
      <c r="D2150" s="57">
        <v>0</v>
      </c>
      <c r="E2150" s="56">
        <v>3960000</v>
      </c>
      <c r="F2150" s="58">
        <v>44877</v>
      </c>
      <c r="G2150" s="54" t="str">
        <f t="shared" si="33"/>
        <v>Vencido</v>
      </c>
      <c r="H2150" s="54" t="s">
        <v>1010</v>
      </c>
      <c r="I2150" s="59" t="s">
        <v>197</v>
      </c>
    </row>
    <row r="2151" spans="2:9" ht="15" customHeight="1" x14ac:dyDescent="0.25">
      <c r="B2151" s="55" t="s">
        <v>149</v>
      </c>
      <c r="C2151" s="56">
        <v>200000</v>
      </c>
      <c r="D2151" s="57">
        <v>0</v>
      </c>
      <c r="E2151" s="56">
        <v>200000</v>
      </c>
      <c r="F2151" s="58">
        <v>44878</v>
      </c>
      <c r="G2151" s="54" t="str">
        <f t="shared" si="33"/>
        <v>Vencido</v>
      </c>
      <c r="H2151" s="54" t="s">
        <v>1010</v>
      </c>
      <c r="I2151" s="59" t="s">
        <v>197</v>
      </c>
    </row>
    <row r="2152" spans="2:9" ht="15" customHeight="1" x14ac:dyDescent="0.25">
      <c r="B2152" s="55" t="s">
        <v>149</v>
      </c>
      <c r="C2152" s="56">
        <v>7689624</v>
      </c>
      <c r="D2152" s="57">
        <v>0</v>
      </c>
      <c r="E2152" s="56">
        <v>7689624</v>
      </c>
      <c r="F2152" s="58">
        <v>44882</v>
      </c>
      <c r="G2152" s="54" t="str">
        <f t="shared" si="33"/>
        <v>Vencido</v>
      </c>
      <c r="H2152" s="54" t="s">
        <v>1010</v>
      </c>
      <c r="I2152" s="59" t="s">
        <v>197</v>
      </c>
    </row>
    <row r="2153" spans="2:9" ht="15" customHeight="1" x14ac:dyDescent="0.25">
      <c r="B2153" s="55" t="s">
        <v>149</v>
      </c>
      <c r="C2153" s="56">
        <v>4735175</v>
      </c>
      <c r="D2153" s="57">
        <v>0</v>
      </c>
      <c r="E2153" s="56">
        <v>4735175</v>
      </c>
      <c r="F2153" s="58">
        <v>44882</v>
      </c>
      <c r="G2153" s="54" t="str">
        <f t="shared" si="33"/>
        <v>Vencido</v>
      </c>
      <c r="H2153" s="54" t="s">
        <v>1010</v>
      </c>
      <c r="I2153" s="59" t="s">
        <v>197</v>
      </c>
    </row>
    <row r="2154" spans="2:9" ht="15" customHeight="1" x14ac:dyDescent="0.25">
      <c r="B2154" s="55" t="s">
        <v>149</v>
      </c>
      <c r="C2154" s="56">
        <v>920000</v>
      </c>
      <c r="D2154" s="57">
        <v>0</v>
      </c>
      <c r="E2154" s="56">
        <v>920000</v>
      </c>
      <c r="F2154" s="58">
        <v>44902</v>
      </c>
      <c r="G2154" s="54" t="str">
        <f t="shared" si="33"/>
        <v>Vencido</v>
      </c>
      <c r="H2154" s="54" t="s">
        <v>1010</v>
      </c>
      <c r="I2154" s="59" t="s">
        <v>197</v>
      </c>
    </row>
    <row r="2155" spans="2:9" ht="15" customHeight="1" x14ac:dyDescent="0.25">
      <c r="B2155" s="55" t="s">
        <v>149</v>
      </c>
      <c r="C2155" s="56">
        <v>6278800</v>
      </c>
      <c r="D2155" s="57">
        <v>0</v>
      </c>
      <c r="E2155" s="56">
        <v>6278800</v>
      </c>
      <c r="F2155" s="58">
        <v>44903</v>
      </c>
      <c r="G2155" s="54" t="str">
        <f t="shared" si="33"/>
        <v>Vencido</v>
      </c>
      <c r="H2155" s="54" t="s">
        <v>1010</v>
      </c>
      <c r="I2155" s="59" t="s">
        <v>197</v>
      </c>
    </row>
    <row r="2156" spans="2:9" ht="15" customHeight="1" x14ac:dyDescent="0.25">
      <c r="B2156" s="55" t="s">
        <v>149</v>
      </c>
      <c r="C2156" s="56">
        <v>1465000</v>
      </c>
      <c r="D2156" s="57">
        <v>0</v>
      </c>
      <c r="E2156" s="56">
        <v>1465000</v>
      </c>
      <c r="F2156" s="58">
        <v>44909</v>
      </c>
      <c r="G2156" s="54" t="str">
        <f t="shared" si="33"/>
        <v>Vencido</v>
      </c>
      <c r="H2156" s="54" t="s">
        <v>1010</v>
      </c>
      <c r="I2156" s="59" t="s">
        <v>197</v>
      </c>
    </row>
    <row r="2157" spans="2:9" ht="15" customHeight="1" x14ac:dyDescent="0.25">
      <c r="B2157" s="55" t="s">
        <v>149</v>
      </c>
      <c r="C2157" s="56">
        <v>7715742</v>
      </c>
      <c r="D2157" s="57">
        <v>0</v>
      </c>
      <c r="E2157" s="56">
        <v>7715742</v>
      </c>
      <c r="F2157" s="58">
        <v>44911</v>
      </c>
      <c r="G2157" s="54" t="str">
        <f t="shared" si="33"/>
        <v>Vencido</v>
      </c>
      <c r="H2157" s="54" t="s">
        <v>1010</v>
      </c>
      <c r="I2157" s="59" t="s">
        <v>197</v>
      </c>
    </row>
    <row r="2158" spans="2:9" ht="15" customHeight="1" x14ac:dyDescent="0.25">
      <c r="B2158" s="55" t="s">
        <v>149</v>
      </c>
      <c r="C2158" s="56">
        <v>2707839</v>
      </c>
      <c r="D2158" s="57">
        <v>0</v>
      </c>
      <c r="E2158" s="56">
        <v>2707839</v>
      </c>
      <c r="F2158" s="58">
        <v>44911</v>
      </c>
      <c r="G2158" s="54" t="str">
        <f t="shared" si="33"/>
        <v>Vencido</v>
      </c>
      <c r="H2158" s="54" t="s">
        <v>1010</v>
      </c>
      <c r="I2158" s="59" t="s">
        <v>197</v>
      </c>
    </row>
    <row r="2159" spans="2:9" ht="15" customHeight="1" x14ac:dyDescent="0.25">
      <c r="B2159" s="55" t="s">
        <v>149</v>
      </c>
      <c r="C2159" s="56">
        <v>2470250</v>
      </c>
      <c r="D2159" s="57">
        <v>0</v>
      </c>
      <c r="E2159" s="56">
        <v>2470250</v>
      </c>
      <c r="F2159" s="58">
        <v>44911</v>
      </c>
      <c r="G2159" s="54" t="str">
        <f t="shared" si="33"/>
        <v>Vencido</v>
      </c>
      <c r="H2159" s="54" t="s">
        <v>1010</v>
      </c>
      <c r="I2159" s="59" t="s">
        <v>197</v>
      </c>
    </row>
    <row r="2160" spans="2:9" ht="15" customHeight="1" x14ac:dyDescent="0.25">
      <c r="B2160" s="55" t="s">
        <v>149</v>
      </c>
      <c r="C2160" s="56">
        <v>1430695</v>
      </c>
      <c r="D2160" s="57">
        <v>0</v>
      </c>
      <c r="E2160" s="56">
        <v>1430695</v>
      </c>
      <c r="F2160" s="58">
        <v>44911</v>
      </c>
      <c r="G2160" s="54" t="str">
        <f t="shared" si="33"/>
        <v>Vencido</v>
      </c>
      <c r="H2160" s="54" t="s">
        <v>1010</v>
      </c>
      <c r="I2160" s="59" t="s">
        <v>197</v>
      </c>
    </row>
    <row r="2161" spans="2:9" ht="15" customHeight="1" x14ac:dyDescent="0.25">
      <c r="B2161" s="55" t="s">
        <v>149</v>
      </c>
      <c r="C2161" s="56">
        <v>3545852</v>
      </c>
      <c r="D2161" s="57">
        <v>0</v>
      </c>
      <c r="E2161" s="56">
        <v>3545852</v>
      </c>
      <c r="F2161" s="58">
        <v>44911</v>
      </c>
      <c r="G2161" s="54" t="str">
        <f t="shared" si="33"/>
        <v>Vencido</v>
      </c>
      <c r="H2161" s="54" t="s">
        <v>1010</v>
      </c>
      <c r="I2161" s="59" t="s">
        <v>197</v>
      </c>
    </row>
    <row r="2162" spans="2:9" ht="15" customHeight="1" x14ac:dyDescent="0.25">
      <c r="B2162" s="55" t="s">
        <v>149</v>
      </c>
      <c r="C2162" s="56">
        <v>8853159</v>
      </c>
      <c r="D2162" s="57">
        <v>0</v>
      </c>
      <c r="E2162" s="56">
        <v>8853159</v>
      </c>
      <c r="F2162" s="58">
        <v>44911</v>
      </c>
      <c r="G2162" s="54" t="str">
        <f t="shared" si="33"/>
        <v>Vencido</v>
      </c>
      <c r="H2162" s="54" t="s">
        <v>1010</v>
      </c>
      <c r="I2162" s="59" t="s">
        <v>197</v>
      </c>
    </row>
    <row r="2163" spans="2:9" ht="15" customHeight="1" x14ac:dyDescent="0.25">
      <c r="B2163" s="55" t="s">
        <v>149</v>
      </c>
      <c r="C2163" s="56">
        <v>449909</v>
      </c>
      <c r="D2163" s="57">
        <v>0</v>
      </c>
      <c r="E2163" s="56">
        <v>449909</v>
      </c>
      <c r="F2163" s="58">
        <v>44881</v>
      </c>
      <c r="G2163" s="54" t="str">
        <f t="shared" si="33"/>
        <v>Vencido</v>
      </c>
      <c r="H2163" s="54" t="s">
        <v>1010</v>
      </c>
      <c r="I2163" s="59" t="s">
        <v>197</v>
      </c>
    </row>
    <row r="2164" spans="2:9" ht="15" customHeight="1" x14ac:dyDescent="0.25">
      <c r="B2164" s="55" t="s">
        <v>149</v>
      </c>
      <c r="C2164" s="56">
        <v>5706000</v>
      </c>
      <c r="D2164" s="57">
        <v>0</v>
      </c>
      <c r="E2164" s="56">
        <v>5706000</v>
      </c>
      <c r="F2164" s="58">
        <v>44913</v>
      </c>
      <c r="G2164" s="54" t="str">
        <f t="shared" si="33"/>
        <v>Vencido</v>
      </c>
      <c r="H2164" s="54" t="s">
        <v>1010</v>
      </c>
      <c r="I2164" s="59" t="s">
        <v>197</v>
      </c>
    </row>
    <row r="2165" spans="2:9" ht="15" customHeight="1" x14ac:dyDescent="0.25">
      <c r="B2165" s="55" t="s">
        <v>149</v>
      </c>
      <c r="C2165" s="56">
        <v>2477621</v>
      </c>
      <c r="D2165" s="57">
        <v>0</v>
      </c>
      <c r="E2165" s="56">
        <v>2477621</v>
      </c>
      <c r="F2165" s="58">
        <v>44918</v>
      </c>
      <c r="G2165" s="54" t="str">
        <f t="shared" si="33"/>
        <v>Vencido</v>
      </c>
      <c r="H2165" s="54" t="s">
        <v>1010</v>
      </c>
      <c r="I2165" s="59" t="s">
        <v>197</v>
      </c>
    </row>
    <row r="2166" spans="2:9" ht="15" customHeight="1" x14ac:dyDescent="0.25">
      <c r="B2166" s="55" t="s">
        <v>149</v>
      </c>
      <c r="C2166" s="56">
        <v>3037522</v>
      </c>
      <c r="D2166" s="57">
        <v>0</v>
      </c>
      <c r="E2166" s="56">
        <v>3037522</v>
      </c>
      <c r="F2166" s="58">
        <v>44918</v>
      </c>
      <c r="G2166" s="54" t="str">
        <f t="shared" si="33"/>
        <v>Vencido</v>
      </c>
      <c r="H2166" s="54" t="s">
        <v>1010</v>
      </c>
      <c r="I2166" s="59" t="s">
        <v>197</v>
      </c>
    </row>
    <row r="2167" spans="2:9" ht="15" customHeight="1" x14ac:dyDescent="0.25">
      <c r="B2167" s="55" t="s">
        <v>149</v>
      </c>
      <c r="C2167" s="56">
        <v>3779005</v>
      </c>
      <c r="D2167" s="57">
        <v>0</v>
      </c>
      <c r="E2167" s="56">
        <v>3779005</v>
      </c>
      <c r="F2167" s="58">
        <v>44923</v>
      </c>
      <c r="G2167" s="54" t="str">
        <f t="shared" si="33"/>
        <v>Vencido</v>
      </c>
      <c r="H2167" s="54" t="s">
        <v>1010</v>
      </c>
      <c r="I2167" s="59" t="s">
        <v>197</v>
      </c>
    </row>
    <row r="2168" spans="2:9" ht="15" customHeight="1" x14ac:dyDescent="0.25">
      <c r="B2168" s="55" t="s">
        <v>149</v>
      </c>
      <c r="C2168" s="56">
        <v>700000</v>
      </c>
      <c r="D2168" s="57">
        <v>0</v>
      </c>
      <c r="E2168" s="56">
        <v>700000</v>
      </c>
      <c r="F2168" s="58">
        <v>44932</v>
      </c>
      <c r="G2168" s="54" t="str">
        <f t="shared" si="33"/>
        <v>Vigente</v>
      </c>
      <c r="H2168" s="54" t="s">
        <v>1010</v>
      </c>
      <c r="I2168" s="59" t="s">
        <v>197</v>
      </c>
    </row>
    <row r="2169" spans="2:9" ht="15" customHeight="1" x14ac:dyDescent="0.25">
      <c r="B2169" s="55" t="s">
        <v>149</v>
      </c>
      <c r="C2169" s="56">
        <v>1450000</v>
      </c>
      <c r="D2169" s="57">
        <v>0</v>
      </c>
      <c r="E2169" s="56">
        <v>1450000</v>
      </c>
      <c r="F2169" s="58">
        <v>44932</v>
      </c>
      <c r="G2169" s="54" t="str">
        <f t="shared" si="33"/>
        <v>Vigente</v>
      </c>
      <c r="H2169" s="54" t="s">
        <v>1010</v>
      </c>
      <c r="I2169" s="59" t="s">
        <v>197</v>
      </c>
    </row>
    <row r="2170" spans="2:9" ht="15" customHeight="1" x14ac:dyDescent="0.25">
      <c r="B2170" s="55" t="s">
        <v>149</v>
      </c>
      <c r="C2170" s="56">
        <v>507000</v>
      </c>
      <c r="D2170" s="57">
        <v>0</v>
      </c>
      <c r="E2170" s="56">
        <v>507000</v>
      </c>
      <c r="F2170" s="58">
        <v>44940</v>
      </c>
      <c r="G2170" s="54" t="str">
        <f t="shared" si="33"/>
        <v>Vigente</v>
      </c>
      <c r="H2170" s="54" t="s">
        <v>1010</v>
      </c>
      <c r="I2170" s="59" t="s">
        <v>197</v>
      </c>
    </row>
    <row r="2171" spans="2:9" ht="15" customHeight="1" x14ac:dyDescent="0.25">
      <c r="B2171" s="55" t="s">
        <v>149</v>
      </c>
      <c r="C2171" s="56">
        <v>3048000</v>
      </c>
      <c r="D2171" s="57">
        <v>0</v>
      </c>
      <c r="E2171" s="56">
        <v>3048000</v>
      </c>
      <c r="F2171" s="58">
        <v>44942</v>
      </c>
      <c r="G2171" s="54" t="str">
        <f t="shared" si="33"/>
        <v>Vigente</v>
      </c>
      <c r="H2171" s="54" t="s">
        <v>1010</v>
      </c>
      <c r="I2171" s="59" t="s">
        <v>197</v>
      </c>
    </row>
    <row r="2172" spans="2:9" ht="15" customHeight="1" x14ac:dyDescent="0.25">
      <c r="B2172" s="55" t="s">
        <v>149</v>
      </c>
      <c r="C2172" s="56">
        <v>3855000</v>
      </c>
      <c r="D2172" s="57">
        <v>0</v>
      </c>
      <c r="E2172" s="56">
        <v>3855000</v>
      </c>
      <c r="F2172" s="58">
        <v>45103</v>
      </c>
      <c r="G2172" s="54" t="str">
        <f t="shared" si="33"/>
        <v>Vigente</v>
      </c>
      <c r="H2172" s="54" t="s">
        <v>1010</v>
      </c>
      <c r="I2172" s="59" t="s">
        <v>197</v>
      </c>
    </row>
    <row r="2173" spans="2:9" ht="15" customHeight="1" x14ac:dyDescent="0.25">
      <c r="B2173" s="55" t="s">
        <v>149</v>
      </c>
      <c r="C2173" s="56">
        <v>3759167</v>
      </c>
      <c r="D2173" s="57">
        <v>0</v>
      </c>
      <c r="E2173" s="56">
        <v>3759167</v>
      </c>
      <c r="F2173" s="58">
        <v>45103</v>
      </c>
      <c r="G2173" s="54" t="str">
        <f t="shared" si="33"/>
        <v>Vigente</v>
      </c>
      <c r="H2173" s="54" t="s">
        <v>1010</v>
      </c>
      <c r="I2173" s="59" t="s">
        <v>197</v>
      </c>
    </row>
    <row r="2174" spans="2:9" ht="15" customHeight="1" x14ac:dyDescent="0.25">
      <c r="B2174" s="55" t="s">
        <v>149</v>
      </c>
      <c r="C2174" s="56">
        <v>0</v>
      </c>
      <c r="D2174" s="57">
        <v>1000</v>
      </c>
      <c r="E2174" s="56">
        <v>7339620</v>
      </c>
      <c r="F2174" s="58" t="s">
        <v>487</v>
      </c>
      <c r="G2174" s="54" t="str">
        <f t="shared" si="33"/>
        <v>Vencido</v>
      </c>
      <c r="H2174" s="54" t="s">
        <v>1008</v>
      </c>
      <c r="I2174" s="59" t="s">
        <v>295</v>
      </c>
    </row>
    <row r="2175" spans="2:9" ht="15" customHeight="1" x14ac:dyDescent="0.25">
      <c r="B2175" s="55" t="s">
        <v>149</v>
      </c>
      <c r="C2175" s="56">
        <v>0</v>
      </c>
      <c r="D2175" s="57">
        <v>4</v>
      </c>
      <c r="E2175" s="56">
        <v>29358.48</v>
      </c>
      <c r="F2175" s="58" t="s">
        <v>468</v>
      </c>
      <c r="G2175" s="54" t="str">
        <f t="shared" si="33"/>
        <v>Vencido</v>
      </c>
      <c r="H2175" s="54" t="s">
        <v>1008</v>
      </c>
      <c r="I2175" s="59" t="s">
        <v>295</v>
      </c>
    </row>
    <row r="2176" spans="2:9" ht="15" customHeight="1" x14ac:dyDescent="0.25">
      <c r="B2176" s="55" t="s">
        <v>149</v>
      </c>
      <c r="C2176" s="56">
        <v>0</v>
      </c>
      <c r="D2176" s="57">
        <v>1000</v>
      </c>
      <c r="E2176" s="56">
        <v>7339620</v>
      </c>
      <c r="F2176" s="58" t="s">
        <v>442</v>
      </c>
      <c r="G2176" s="54" t="str">
        <f t="shared" si="33"/>
        <v>Vencido</v>
      </c>
      <c r="H2176" s="54" t="s">
        <v>1008</v>
      </c>
      <c r="I2176" s="59" t="s">
        <v>295</v>
      </c>
    </row>
    <row r="2177" spans="2:9" ht="15" customHeight="1" x14ac:dyDescent="0.25">
      <c r="B2177" s="55" t="s">
        <v>149</v>
      </c>
      <c r="C2177" s="56">
        <v>0</v>
      </c>
      <c r="D2177" s="57">
        <v>1437.17</v>
      </c>
      <c r="E2177" s="56">
        <v>10548281.6754</v>
      </c>
      <c r="F2177" s="58" t="s">
        <v>616</v>
      </c>
      <c r="G2177" s="54" t="str">
        <f t="shared" si="33"/>
        <v>Vencido</v>
      </c>
      <c r="H2177" s="54" t="s">
        <v>1008</v>
      </c>
      <c r="I2177" s="59" t="s">
        <v>295</v>
      </c>
    </row>
    <row r="2178" spans="2:9" ht="15" customHeight="1" x14ac:dyDescent="0.25">
      <c r="B2178" s="55" t="s">
        <v>149</v>
      </c>
      <c r="C2178" s="56">
        <v>0</v>
      </c>
      <c r="D2178" s="57">
        <v>2888.88</v>
      </c>
      <c r="E2178" s="56">
        <v>21203281.4256</v>
      </c>
      <c r="F2178" s="58" t="s">
        <v>722</v>
      </c>
      <c r="G2178" s="54" t="str">
        <f t="shared" si="33"/>
        <v>Vigente</v>
      </c>
      <c r="H2178" s="54" t="s">
        <v>1008</v>
      </c>
      <c r="I2178" s="59" t="s">
        <v>295</v>
      </c>
    </row>
    <row r="2179" spans="2:9" ht="15" customHeight="1" x14ac:dyDescent="0.25">
      <c r="B2179" s="55" t="s">
        <v>149</v>
      </c>
      <c r="C2179" s="56">
        <v>0</v>
      </c>
      <c r="D2179" s="57">
        <v>2888.88</v>
      </c>
      <c r="E2179" s="56">
        <v>21203281.4256</v>
      </c>
      <c r="F2179" s="58" t="s">
        <v>544</v>
      </c>
      <c r="G2179" s="54" t="str">
        <f t="shared" si="33"/>
        <v>Vencido</v>
      </c>
      <c r="H2179" s="54" t="s">
        <v>1008</v>
      </c>
      <c r="I2179" s="59" t="s">
        <v>295</v>
      </c>
    </row>
    <row r="2180" spans="2:9" ht="15" customHeight="1" x14ac:dyDescent="0.25">
      <c r="B2180" s="55" t="s">
        <v>149</v>
      </c>
      <c r="C2180" s="56">
        <v>0</v>
      </c>
      <c r="D2180" s="57">
        <v>2888.88</v>
      </c>
      <c r="E2180" s="56">
        <v>21203281.4256</v>
      </c>
      <c r="F2180" s="58" t="s">
        <v>723</v>
      </c>
      <c r="G2180" s="54" t="str">
        <f t="shared" si="33"/>
        <v>Vencido</v>
      </c>
      <c r="H2180" s="54" t="s">
        <v>1008</v>
      </c>
      <c r="I2180" s="59" t="s">
        <v>295</v>
      </c>
    </row>
    <row r="2181" spans="2:9" ht="15" customHeight="1" x14ac:dyDescent="0.25">
      <c r="B2181" s="55" t="s">
        <v>149</v>
      </c>
      <c r="C2181" s="56">
        <v>0</v>
      </c>
      <c r="D2181" s="57">
        <v>2888.88</v>
      </c>
      <c r="E2181" s="56">
        <v>21203281.4256</v>
      </c>
      <c r="F2181" s="58" t="s">
        <v>572</v>
      </c>
      <c r="G2181" s="54" t="str">
        <f t="shared" si="33"/>
        <v>Vencido</v>
      </c>
      <c r="H2181" s="54" t="s">
        <v>1008</v>
      </c>
      <c r="I2181" s="59" t="s">
        <v>295</v>
      </c>
    </row>
    <row r="2182" spans="2:9" ht="15" customHeight="1" x14ac:dyDescent="0.25">
      <c r="B2182" s="55" t="s">
        <v>149</v>
      </c>
      <c r="C2182" s="56">
        <v>0</v>
      </c>
      <c r="D2182" s="57">
        <v>11000</v>
      </c>
      <c r="E2182" s="56">
        <v>80735820</v>
      </c>
      <c r="F2182" s="58" t="s">
        <v>465</v>
      </c>
      <c r="G2182" s="54" t="str">
        <f t="shared" si="33"/>
        <v>Vencido</v>
      </c>
      <c r="H2182" s="54" t="s">
        <v>1008</v>
      </c>
      <c r="I2182" s="59" t="s">
        <v>295</v>
      </c>
    </row>
    <row r="2183" spans="2:9" ht="15" customHeight="1" x14ac:dyDescent="0.25">
      <c r="B2183" s="55" t="s">
        <v>149</v>
      </c>
      <c r="C2183" s="56">
        <v>0</v>
      </c>
      <c r="D2183" s="57">
        <v>2888.88</v>
      </c>
      <c r="E2183" s="56">
        <v>21203281.4256</v>
      </c>
      <c r="F2183" s="58" t="s">
        <v>724</v>
      </c>
      <c r="G2183" s="54" t="str">
        <f t="shared" si="33"/>
        <v>Vigente</v>
      </c>
      <c r="H2183" s="54" t="s">
        <v>1008</v>
      </c>
      <c r="I2183" s="59" t="s">
        <v>295</v>
      </c>
    </row>
    <row r="2184" spans="2:9" ht="15" customHeight="1" x14ac:dyDescent="0.25">
      <c r="B2184" s="55" t="s">
        <v>149</v>
      </c>
      <c r="C2184" s="56">
        <v>0</v>
      </c>
      <c r="D2184" s="57">
        <v>2888.88</v>
      </c>
      <c r="E2184" s="56">
        <v>21203281.4256</v>
      </c>
      <c r="F2184" s="58" t="s">
        <v>725</v>
      </c>
      <c r="G2184" s="54" t="str">
        <f t="shared" si="33"/>
        <v>Vencido</v>
      </c>
      <c r="H2184" s="54" t="s">
        <v>1008</v>
      </c>
      <c r="I2184" s="59" t="s">
        <v>295</v>
      </c>
    </row>
    <row r="2185" spans="2:9" ht="15" customHeight="1" x14ac:dyDescent="0.25">
      <c r="B2185" s="55" t="s">
        <v>149</v>
      </c>
      <c r="C2185" s="56">
        <v>0</v>
      </c>
      <c r="D2185" s="57">
        <v>2895</v>
      </c>
      <c r="E2185" s="56">
        <v>21248199.899999999</v>
      </c>
      <c r="F2185" s="58" t="s">
        <v>435</v>
      </c>
      <c r="G2185" s="54" t="str">
        <f t="shared" si="33"/>
        <v>Vencido</v>
      </c>
      <c r="H2185" s="54" t="s">
        <v>1008</v>
      </c>
      <c r="I2185" s="59" t="s">
        <v>295</v>
      </c>
    </row>
    <row r="2186" spans="2:9" ht="15" customHeight="1" x14ac:dyDescent="0.25">
      <c r="B2186" s="55" t="s">
        <v>149</v>
      </c>
      <c r="C2186" s="56">
        <v>0</v>
      </c>
      <c r="D2186" s="57">
        <v>2895</v>
      </c>
      <c r="E2186" s="56">
        <v>21248199.899999999</v>
      </c>
      <c r="F2186" s="58" t="s">
        <v>581</v>
      </c>
      <c r="G2186" s="54" t="str">
        <f t="shared" si="33"/>
        <v>Vigente</v>
      </c>
      <c r="H2186" s="54" t="s">
        <v>1008</v>
      </c>
      <c r="I2186" s="59" t="s">
        <v>295</v>
      </c>
    </row>
    <row r="2187" spans="2:9" ht="15" customHeight="1" x14ac:dyDescent="0.25">
      <c r="B2187" s="55" t="s">
        <v>149</v>
      </c>
      <c r="C2187" s="56">
        <v>0</v>
      </c>
      <c r="D2187" s="57">
        <v>2895</v>
      </c>
      <c r="E2187" s="56">
        <v>21248199.899999999</v>
      </c>
      <c r="F2187" s="58" t="s">
        <v>442</v>
      </c>
      <c r="G2187" s="54" t="str">
        <f t="shared" si="33"/>
        <v>Vencido</v>
      </c>
      <c r="H2187" s="54" t="s">
        <v>1008</v>
      </c>
      <c r="I2187" s="59" t="s">
        <v>295</v>
      </c>
    </row>
    <row r="2188" spans="2:9" ht="15" customHeight="1" x14ac:dyDescent="0.25">
      <c r="B2188" s="55" t="s">
        <v>149</v>
      </c>
      <c r="C2188" s="56">
        <v>0</v>
      </c>
      <c r="D2188" s="57">
        <v>2895</v>
      </c>
      <c r="E2188" s="56">
        <v>21248199.899999999</v>
      </c>
      <c r="F2188" s="58" t="s">
        <v>466</v>
      </c>
      <c r="G2188" s="54" t="str">
        <f t="shared" si="33"/>
        <v>Vencido</v>
      </c>
      <c r="H2188" s="54" t="s">
        <v>1008</v>
      </c>
      <c r="I2188" s="59" t="s">
        <v>295</v>
      </c>
    </row>
    <row r="2189" spans="2:9" ht="15" customHeight="1" x14ac:dyDescent="0.25">
      <c r="B2189" s="55" t="s">
        <v>149</v>
      </c>
      <c r="C2189" s="56">
        <v>0</v>
      </c>
      <c r="D2189" s="57">
        <v>2895</v>
      </c>
      <c r="E2189" s="56">
        <v>21248199.899999999</v>
      </c>
      <c r="F2189" s="58" t="s">
        <v>39</v>
      </c>
      <c r="G2189" s="54" t="str">
        <f t="shared" si="33"/>
        <v>Vencido</v>
      </c>
      <c r="H2189" s="54" t="s">
        <v>1008</v>
      </c>
      <c r="I2189" s="59" t="s">
        <v>295</v>
      </c>
    </row>
    <row r="2190" spans="2:9" ht="15" customHeight="1" x14ac:dyDescent="0.25">
      <c r="B2190" s="55" t="s">
        <v>149</v>
      </c>
      <c r="C2190" s="56">
        <v>0</v>
      </c>
      <c r="D2190" s="57">
        <v>910</v>
      </c>
      <c r="E2190" s="56">
        <v>6679054.2000000002</v>
      </c>
      <c r="F2190" s="58" t="s">
        <v>677</v>
      </c>
      <c r="G2190" s="54" t="str">
        <f t="shared" si="33"/>
        <v>Vigente</v>
      </c>
      <c r="H2190" s="54" t="s">
        <v>1008</v>
      </c>
      <c r="I2190" s="59" t="s">
        <v>295</v>
      </c>
    </row>
    <row r="2191" spans="2:9" ht="15" customHeight="1" x14ac:dyDescent="0.25">
      <c r="B2191" s="55" t="s">
        <v>149</v>
      </c>
      <c r="C2191" s="56">
        <v>0</v>
      </c>
      <c r="D2191" s="57">
        <v>910</v>
      </c>
      <c r="E2191" s="56">
        <v>6679054.2000000002</v>
      </c>
      <c r="F2191" s="58" t="s">
        <v>292</v>
      </c>
      <c r="G2191" s="54" t="str">
        <f t="shared" si="33"/>
        <v>Vigente</v>
      </c>
      <c r="H2191" s="54" t="s">
        <v>1008</v>
      </c>
      <c r="I2191" s="59" t="s">
        <v>295</v>
      </c>
    </row>
    <row r="2192" spans="2:9" ht="15" customHeight="1" x14ac:dyDescent="0.25">
      <c r="B2192" s="55" t="s">
        <v>149</v>
      </c>
      <c r="C2192" s="56">
        <v>0</v>
      </c>
      <c r="D2192" s="57">
        <v>910</v>
      </c>
      <c r="E2192" s="56">
        <v>6679054.2000000002</v>
      </c>
      <c r="F2192" s="58" t="s">
        <v>293</v>
      </c>
      <c r="G2192" s="54" t="str">
        <f t="shared" ref="G2192:G2255" si="34">+IF((F2192-$C$6)&gt;0,"Vigente","Vencido")</f>
        <v>Vigente</v>
      </c>
      <c r="H2192" s="54" t="s">
        <v>1008</v>
      </c>
      <c r="I2192" s="59" t="s">
        <v>295</v>
      </c>
    </row>
    <row r="2193" spans="2:9" ht="15" customHeight="1" x14ac:dyDescent="0.25">
      <c r="B2193" s="55" t="s">
        <v>149</v>
      </c>
      <c r="C2193" s="56">
        <v>0</v>
      </c>
      <c r="D2193" s="57">
        <v>910</v>
      </c>
      <c r="E2193" s="56">
        <v>6679054.2000000002</v>
      </c>
      <c r="F2193" s="58" t="s">
        <v>288</v>
      </c>
      <c r="G2193" s="54" t="str">
        <f t="shared" si="34"/>
        <v>Vencido</v>
      </c>
      <c r="H2193" s="54" t="s">
        <v>1008</v>
      </c>
      <c r="I2193" s="59" t="s">
        <v>295</v>
      </c>
    </row>
    <row r="2194" spans="2:9" ht="15" customHeight="1" x14ac:dyDescent="0.25">
      <c r="B2194" s="55" t="s">
        <v>149</v>
      </c>
      <c r="C2194" s="56">
        <v>0</v>
      </c>
      <c r="D2194" s="57">
        <v>910</v>
      </c>
      <c r="E2194" s="56">
        <v>6679054.2000000002</v>
      </c>
      <c r="F2194" s="58" t="s">
        <v>568</v>
      </c>
      <c r="G2194" s="54" t="str">
        <f t="shared" si="34"/>
        <v>Vencido</v>
      </c>
      <c r="H2194" s="54" t="s">
        <v>1008</v>
      </c>
      <c r="I2194" s="59" t="s">
        <v>295</v>
      </c>
    </row>
    <row r="2195" spans="2:9" ht="15" customHeight="1" x14ac:dyDescent="0.25">
      <c r="B2195" s="55" t="s">
        <v>149</v>
      </c>
      <c r="C2195" s="56">
        <v>0</v>
      </c>
      <c r="D2195" s="57">
        <v>910</v>
      </c>
      <c r="E2195" s="56">
        <v>6679054.2000000002</v>
      </c>
      <c r="F2195" s="58" t="s">
        <v>571</v>
      </c>
      <c r="G2195" s="54" t="str">
        <f t="shared" si="34"/>
        <v>Vencido</v>
      </c>
      <c r="H2195" s="54" t="s">
        <v>1008</v>
      </c>
      <c r="I2195" s="59" t="s">
        <v>295</v>
      </c>
    </row>
    <row r="2196" spans="2:9" ht="15" customHeight="1" x14ac:dyDescent="0.25">
      <c r="B2196" s="55" t="s">
        <v>149</v>
      </c>
      <c r="C2196" s="56">
        <v>0</v>
      </c>
      <c r="D2196" s="57">
        <v>910</v>
      </c>
      <c r="E2196" s="56">
        <v>6679054.2000000002</v>
      </c>
      <c r="F2196" s="58" t="s">
        <v>726</v>
      </c>
      <c r="G2196" s="54" t="str">
        <f t="shared" si="34"/>
        <v>Vigente</v>
      </c>
      <c r="H2196" s="54" t="s">
        <v>1008</v>
      </c>
      <c r="I2196" s="59" t="s">
        <v>295</v>
      </c>
    </row>
    <row r="2197" spans="2:9" ht="15" customHeight="1" x14ac:dyDescent="0.25">
      <c r="B2197" s="55" t="s">
        <v>149</v>
      </c>
      <c r="C2197" s="56">
        <v>0</v>
      </c>
      <c r="D2197" s="57">
        <v>2888.88</v>
      </c>
      <c r="E2197" s="56">
        <v>21203281.4256</v>
      </c>
      <c r="F2197" s="58" t="s">
        <v>727</v>
      </c>
      <c r="G2197" s="54" t="str">
        <f t="shared" si="34"/>
        <v>Vigente</v>
      </c>
      <c r="H2197" s="54" t="s">
        <v>1008</v>
      </c>
      <c r="I2197" s="59" t="s">
        <v>295</v>
      </c>
    </row>
    <row r="2198" spans="2:9" ht="15" customHeight="1" x14ac:dyDescent="0.25">
      <c r="B2198" s="55" t="s">
        <v>149</v>
      </c>
      <c r="C2198" s="56">
        <v>0</v>
      </c>
      <c r="D2198" s="57">
        <v>2895</v>
      </c>
      <c r="E2198" s="56">
        <v>21248199.899999999</v>
      </c>
      <c r="F2198" s="58" t="s">
        <v>434</v>
      </c>
      <c r="G2198" s="54" t="str">
        <f t="shared" si="34"/>
        <v>Vigente</v>
      </c>
      <c r="H2198" s="54" t="s">
        <v>1008</v>
      </c>
      <c r="I2198" s="59" t="s">
        <v>295</v>
      </c>
    </row>
    <row r="2199" spans="2:9" ht="15" customHeight="1" x14ac:dyDescent="0.25">
      <c r="B2199" s="55" t="s">
        <v>149</v>
      </c>
      <c r="C2199" s="56">
        <v>0</v>
      </c>
      <c r="D2199" s="57">
        <v>2888.88</v>
      </c>
      <c r="E2199" s="56">
        <v>21203281.4256</v>
      </c>
      <c r="F2199" s="58" t="s">
        <v>728</v>
      </c>
      <c r="G2199" s="54" t="str">
        <f t="shared" si="34"/>
        <v>Vigente</v>
      </c>
      <c r="H2199" s="54" t="s">
        <v>1008</v>
      </c>
      <c r="I2199" s="59" t="s">
        <v>295</v>
      </c>
    </row>
    <row r="2200" spans="2:9" ht="15" customHeight="1" x14ac:dyDescent="0.25">
      <c r="B2200" s="55" t="s">
        <v>149</v>
      </c>
      <c r="C2200" s="56">
        <v>0</v>
      </c>
      <c r="D2200" s="57">
        <v>910</v>
      </c>
      <c r="E2200" s="56">
        <v>6679054.2000000002</v>
      </c>
      <c r="F2200" s="58" t="s">
        <v>729</v>
      </c>
      <c r="G2200" s="54" t="str">
        <f t="shared" si="34"/>
        <v>Vigente</v>
      </c>
      <c r="H2200" s="54" t="s">
        <v>1008</v>
      </c>
      <c r="I2200" s="59" t="s">
        <v>295</v>
      </c>
    </row>
    <row r="2201" spans="2:9" ht="15" customHeight="1" x14ac:dyDescent="0.25">
      <c r="B2201" s="55" t="s">
        <v>149</v>
      </c>
      <c r="C2201" s="56">
        <v>0</v>
      </c>
      <c r="D2201" s="57">
        <v>2895</v>
      </c>
      <c r="E2201" s="56">
        <v>21248199.899999999</v>
      </c>
      <c r="F2201" s="58" t="s">
        <v>513</v>
      </c>
      <c r="G2201" s="54" t="str">
        <f t="shared" si="34"/>
        <v>Vigente</v>
      </c>
      <c r="H2201" s="54" t="s">
        <v>1008</v>
      </c>
      <c r="I2201" s="59" t="s">
        <v>295</v>
      </c>
    </row>
    <row r="2202" spans="2:9" ht="15" customHeight="1" x14ac:dyDescent="0.25">
      <c r="B2202" s="55" t="s">
        <v>149</v>
      </c>
      <c r="C2202" s="56">
        <v>0</v>
      </c>
      <c r="D2202" s="57">
        <v>2888.88</v>
      </c>
      <c r="E2202" s="56">
        <v>21203281.4256</v>
      </c>
      <c r="F2202" s="58" t="s">
        <v>730</v>
      </c>
      <c r="G2202" s="54" t="str">
        <f t="shared" si="34"/>
        <v>Vigente</v>
      </c>
      <c r="H2202" s="54" t="s">
        <v>1008</v>
      </c>
      <c r="I2202" s="59" t="s">
        <v>295</v>
      </c>
    </row>
    <row r="2203" spans="2:9" ht="15" customHeight="1" x14ac:dyDescent="0.25">
      <c r="B2203" s="55" t="s">
        <v>149</v>
      </c>
      <c r="C2203" s="56">
        <v>0</v>
      </c>
      <c r="D2203" s="57">
        <v>2895</v>
      </c>
      <c r="E2203" s="56">
        <v>21248199.899999999</v>
      </c>
      <c r="F2203" s="58" t="s">
        <v>446</v>
      </c>
      <c r="G2203" s="54" t="str">
        <f t="shared" si="34"/>
        <v>Vigente</v>
      </c>
      <c r="H2203" s="54" t="s">
        <v>1008</v>
      </c>
      <c r="I2203" s="59" t="s">
        <v>295</v>
      </c>
    </row>
    <row r="2204" spans="2:9" ht="15" customHeight="1" x14ac:dyDescent="0.25">
      <c r="B2204" s="55" t="s">
        <v>149</v>
      </c>
      <c r="C2204" s="56">
        <v>0</v>
      </c>
      <c r="D2204" s="57">
        <v>910</v>
      </c>
      <c r="E2204" s="56">
        <v>6679054.2000000002</v>
      </c>
      <c r="F2204" s="58" t="s">
        <v>731</v>
      </c>
      <c r="G2204" s="54" t="str">
        <f t="shared" si="34"/>
        <v>Vigente</v>
      </c>
      <c r="H2204" s="54" t="s">
        <v>1008</v>
      </c>
      <c r="I2204" s="59" t="s">
        <v>295</v>
      </c>
    </row>
    <row r="2205" spans="2:9" ht="15" customHeight="1" x14ac:dyDescent="0.25">
      <c r="B2205" s="55" t="s">
        <v>149</v>
      </c>
      <c r="C2205" s="56">
        <v>0</v>
      </c>
      <c r="D2205" s="57">
        <v>2888.88</v>
      </c>
      <c r="E2205" s="56">
        <v>21203281.4256</v>
      </c>
      <c r="F2205" s="58" t="s">
        <v>732</v>
      </c>
      <c r="G2205" s="54" t="str">
        <f t="shared" si="34"/>
        <v>Vigente</v>
      </c>
      <c r="H2205" s="54" t="s">
        <v>1008</v>
      </c>
      <c r="I2205" s="59" t="s">
        <v>295</v>
      </c>
    </row>
    <row r="2206" spans="2:9" ht="15" customHeight="1" x14ac:dyDescent="0.25">
      <c r="B2206" s="55" t="s">
        <v>149</v>
      </c>
      <c r="C2206" s="56">
        <v>0</v>
      </c>
      <c r="D2206" s="57">
        <v>2895</v>
      </c>
      <c r="E2206" s="56">
        <v>21248199.899999999</v>
      </c>
      <c r="F2206" s="58" t="s">
        <v>449</v>
      </c>
      <c r="G2206" s="54" t="str">
        <f t="shared" si="34"/>
        <v>Vigente</v>
      </c>
      <c r="H2206" s="54" t="s">
        <v>1008</v>
      </c>
      <c r="I2206" s="59" t="s">
        <v>295</v>
      </c>
    </row>
    <row r="2207" spans="2:9" ht="15" customHeight="1" x14ac:dyDescent="0.25">
      <c r="B2207" s="55" t="s">
        <v>149</v>
      </c>
      <c r="C2207" s="56">
        <v>0</v>
      </c>
      <c r="D2207" s="57">
        <v>910</v>
      </c>
      <c r="E2207" s="56">
        <v>6679054.2000000002</v>
      </c>
      <c r="F2207" s="58" t="s">
        <v>733</v>
      </c>
      <c r="G2207" s="54" t="str">
        <f t="shared" si="34"/>
        <v>Vigente</v>
      </c>
      <c r="H2207" s="54" t="s">
        <v>1008</v>
      </c>
      <c r="I2207" s="59" t="s">
        <v>295</v>
      </c>
    </row>
    <row r="2208" spans="2:9" ht="15" customHeight="1" x14ac:dyDescent="0.25">
      <c r="B2208" s="55" t="s">
        <v>149</v>
      </c>
      <c r="C2208" s="56">
        <v>0</v>
      </c>
      <c r="D2208" s="57">
        <v>2888.88</v>
      </c>
      <c r="E2208" s="56">
        <v>21203281.4256</v>
      </c>
      <c r="F2208" s="58" t="s">
        <v>734</v>
      </c>
      <c r="G2208" s="54" t="str">
        <f t="shared" si="34"/>
        <v>Vigente</v>
      </c>
      <c r="H2208" s="54" t="s">
        <v>1008</v>
      </c>
      <c r="I2208" s="59" t="s">
        <v>295</v>
      </c>
    </row>
    <row r="2209" spans="2:9" ht="15" customHeight="1" x14ac:dyDescent="0.25">
      <c r="B2209" s="55" t="s">
        <v>149</v>
      </c>
      <c r="C2209" s="56">
        <v>0</v>
      </c>
      <c r="D2209" s="57">
        <v>2895</v>
      </c>
      <c r="E2209" s="56">
        <v>21248199.899999999</v>
      </c>
      <c r="F2209" s="58" t="s">
        <v>500</v>
      </c>
      <c r="G2209" s="54" t="str">
        <f t="shared" si="34"/>
        <v>Vigente</v>
      </c>
      <c r="H2209" s="54" t="s">
        <v>1008</v>
      </c>
      <c r="I2209" s="59" t="s">
        <v>295</v>
      </c>
    </row>
    <row r="2210" spans="2:9" ht="15" customHeight="1" x14ac:dyDescent="0.25">
      <c r="B2210" s="55" t="s">
        <v>149</v>
      </c>
      <c r="C2210" s="56">
        <v>0</v>
      </c>
      <c r="D2210" s="57">
        <v>910</v>
      </c>
      <c r="E2210" s="56">
        <v>6679054.2000000002</v>
      </c>
      <c r="F2210" s="58" t="s">
        <v>735</v>
      </c>
      <c r="G2210" s="54" t="str">
        <f t="shared" si="34"/>
        <v>Vigente</v>
      </c>
      <c r="H2210" s="54" t="s">
        <v>1008</v>
      </c>
      <c r="I2210" s="59" t="s">
        <v>295</v>
      </c>
    </row>
    <row r="2211" spans="2:9" ht="15" customHeight="1" x14ac:dyDescent="0.25">
      <c r="B2211" s="55" t="s">
        <v>149</v>
      </c>
      <c r="C2211" s="56">
        <v>0</v>
      </c>
      <c r="D2211" s="57">
        <v>910</v>
      </c>
      <c r="E2211" s="56">
        <v>6679054.2000000002</v>
      </c>
      <c r="F2211" s="58" t="s">
        <v>735</v>
      </c>
      <c r="G2211" s="54" t="str">
        <f t="shared" si="34"/>
        <v>Vigente</v>
      </c>
      <c r="H2211" s="54" t="s">
        <v>1008</v>
      </c>
      <c r="I2211" s="59" t="s">
        <v>295</v>
      </c>
    </row>
    <row r="2212" spans="2:9" ht="15" customHeight="1" x14ac:dyDescent="0.25">
      <c r="B2212" s="55" t="s">
        <v>149</v>
      </c>
      <c r="C2212" s="56">
        <v>0</v>
      </c>
      <c r="D2212" s="57">
        <v>2895</v>
      </c>
      <c r="E2212" s="56">
        <v>21248199.899999999</v>
      </c>
      <c r="F2212" s="58" t="s">
        <v>570</v>
      </c>
      <c r="G2212" s="54" t="str">
        <f t="shared" si="34"/>
        <v>Vigente</v>
      </c>
      <c r="H2212" s="54" t="s">
        <v>1008</v>
      </c>
      <c r="I2212" s="59" t="s">
        <v>295</v>
      </c>
    </row>
    <row r="2213" spans="2:9" ht="15" customHeight="1" x14ac:dyDescent="0.25">
      <c r="B2213" s="55" t="s">
        <v>149</v>
      </c>
      <c r="C2213" s="56">
        <v>0</v>
      </c>
      <c r="D2213" s="57">
        <v>2888.88</v>
      </c>
      <c r="E2213" s="56">
        <v>21203281.4256</v>
      </c>
      <c r="F2213" s="58" t="s">
        <v>734</v>
      </c>
      <c r="G2213" s="54" t="str">
        <f t="shared" si="34"/>
        <v>Vigente</v>
      </c>
      <c r="H2213" s="54" t="s">
        <v>1008</v>
      </c>
      <c r="I2213" s="59" t="s">
        <v>295</v>
      </c>
    </row>
    <row r="2214" spans="2:9" ht="15" customHeight="1" x14ac:dyDescent="0.25">
      <c r="B2214" s="55" t="s">
        <v>149</v>
      </c>
      <c r="C2214" s="56">
        <v>0</v>
      </c>
      <c r="D2214" s="57">
        <v>2888.88</v>
      </c>
      <c r="E2214" s="56">
        <v>21203281.4256</v>
      </c>
      <c r="F2214" s="58" t="s">
        <v>736</v>
      </c>
      <c r="G2214" s="54" t="str">
        <f t="shared" si="34"/>
        <v>Vigente</v>
      </c>
      <c r="H2214" s="54" t="s">
        <v>1008</v>
      </c>
      <c r="I2214" s="59" t="s">
        <v>295</v>
      </c>
    </row>
    <row r="2215" spans="2:9" ht="15" customHeight="1" x14ac:dyDescent="0.25">
      <c r="B2215" s="55" t="s">
        <v>149</v>
      </c>
      <c r="C2215" s="56">
        <v>0</v>
      </c>
      <c r="D2215" s="57">
        <v>910</v>
      </c>
      <c r="E2215" s="56">
        <v>6679054.2000000002</v>
      </c>
      <c r="F2215" s="58" t="s">
        <v>737</v>
      </c>
      <c r="G2215" s="54" t="str">
        <f t="shared" si="34"/>
        <v>Vigente</v>
      </c>
      <c r="H2215" s="54" t="s">
        <v>1008</v>
      </c>
      <c r="I2215" s="59" t="s">
        <v>295</v>
      </c>
    </row>
    <row r="2216" spans="2:9" ht="15" customHeight="1" x14ac:dyDescent="0.25">
      <c r="B2216" s="55" t="s">
        <v>149</v>
      </c>
      <c r="C2216" s="56">
        <v>0</v>
      </c>
      <c r="D2216" s="57">
        <v>2895</v>
      </c>
      <c r="E2216" s="56">
        <v>21248199.899999999</v>
      </c>
      <c r="F2216" s="58" t="s">
        <v>611</v>
      </c>
      <c r="G2216" s="54" t="str">
        <f t="shared" si="34"/>
        <v>Vigente</v>
      </c>
      <c r="H2216" s="54" t="s">
        <v>1008</v>
      </c>
      <c r="I2216" s="59" t="s">
        <v>295</v>
      </c>
    </row>
    <row r="2217" spans="2:9" ht="15" customHeight="1" x14ac:dyDescent="0.25">
      <c r="B2217" s="55" t="s">
        <v>149</v>
      </c>
      <c r="C2217" s="56">
        <v>0</v>
      </c>
      <c r="D2217" s="57">
        <v>2888.88</v>
      </c>
      <c r="E2217" s="56">
        <v>21203281.4256</v>
      </c>
      <c r="F2217" s="58" t="s">
        <v>738</v>
      </c>
      <c r="G2217" s="54" t="str">
        <f t="shared" si="34"/>
        <v>Vigente</v>
      </c>
      <c r="H2217" s="54" t="s">
        <v>1008</v>
      </c>
      <c r="I2217" s="59" t="s">
        <v>295</v>
      </c>
    </row>
    <row r="2218" spans="2:9" ht="15" customHeight="1" x14ac:dyDescent="0.25">
      <c r="B2218" s="55" t="s">
        <v>149</v>
      </c>
      <c r="C2218" s="56">
        <v>0</v>
      </c>
      <c r="D2218" s="57">
        <v>2895</v>
      </c>
      <c r="E2218" s="56">
        <v>21248199.899999999</v>
      </c>
      <c r="F2218" s="58" t="s">
        <v>612</v>
      </c>
      <c r="G2218" s="54" t="str">
        <f t="shared" si="34"/>
        <v>Vigente</v>
      </c>
      <c r="H2218" s="54" t="s">
        <v>1008</v>
      </c>
      <c r="I2218" s="59" t="s">
        <v>295</v>
      </c>
    </row>
    <row r="2219" spans="2:9" ht="15" customHeight="1" x14ac:dyDescent="0.25">
      <c r="B2219" s="55" t="s">
        <v>149</v>
      </c>
      <c r="C2219" s="56">
        <v>0</v>
      </c>
      <c r="D2219" s="57">
        <v>2888.88</v>
      </c>
      <c r="E2219" s="56">
        <v>21203281.4256</v>
      </c>
      <c r="F2219" s="58" t="s">
        <v>739</v>
      </c>
      <c r="G2219" s="54" t="str">
        <f t="shared" si="34"/>
        <v>Vigente</v>
      </c>
      <c r="H2219" s="54" t="s">
        <v>1008</v>
      </c>
      <c r="I2219" s="59" t="s">
        <v>295</v>
      </c>
    </row>
    <row r="2220" spans="2:9" ht="15" customHeight="1" x14ac:dyDescent="0.25">
      <c r="B2220" s="55" t="s">
        <v>149</v>
      </c>
      <c r="C2220" s="56">
        <v>0</v>
      </c>
      <c r="D2220" s="57">
        <v>910</v>
      </c>
      <c r="E2220" s="56">
        <v>6679054.2000000002</v>
      </c>
      <c r="F2220" s="58" t="s">
        <v>740</v>
      </c>
      <c r="G2220" s="54" t="str">
        <f t="shared" si="34"/>
        <v>Vigente</v>
      </c>
      <c r="H2220" s="54" t="s">
        <v>1008</v>
      </c>
      <c r="I2220" s="59" t="s">
        <v>295</v>
      </c>
    </row>
    <row r="2221" spans="2:9" ht="15" customHeight="1" x14ac:dyDescent="0.25">
      <c r="B2221" s="55" t="s">
        <v>149</v>
      </c>
      <c r="C2221" s="56">
        <v>0</v>
      </c>
      <c r="D2221" s="57">
        <v>2895</v>
      </c>
      <c r="E2221" s="56">
        <v>21248199.899999999</v>
      </c>
      <c r="F2221" s="58" t="s">
        <v>741</v>
      </c>
      <c r="G2221" s="54" t="str">
        <f t="shared" si="34"/>
        <v>Vigente</v>
      </c>
      <c r="H2221" s="54" t="s">
        <v>1008</v>
      </c>
      <c r="I2221" s="59" t="s">
        <v>295</v>
      </c>
    </row>
    <row r="2222" spans="2:9" ht="15" customHeight="1" x14ac:dyDescent="0.25">
      <c r="B2222" s="55" t="s">
        <v>149</v>
      </c>
      <c r="C2222" s="56">
        <v>0</v>
      </c>
      <c r="D2222" s="57">
        <v>2888.88</v>
      </c>
      <c r="E2222" s="56">
        <v>21203281.4256</v>
      </c>
      <c r="F2222" s="58" t="s">
        <v>742</v>
      </c>
      <c r="G2222" s="54" t="str">
        <f t="shared" si="34"/>
        <v>Vigente</v>
      </c>
      <c r="H2222" s="54" t="s">
        <v>1008</v>
      </c>
      <c r="I2222" s="59" t="s">
        <v>295</v>
      </c>
    </row>
    <row r="2223" spans="2:9" ht="15" customHeight="1" x14ac:dyDescent="0.25">
      <c r="B2223" s="55" t="s">
        <v>149</v>
      </c>
      <c r="C2223" s="56">
        <v>0</v>
      </c>
      <c r="D2223" s="57">
        <v>910</v>
      </c>
      <c r="E2223" s="56">
        <v>6679054.2000000002</v>
      </c>
      <c r="F2223" s="58" t="s">
        <v>743</v>
      </c>
      <c r="G2223" s="54" t="str">
        <f t="shared" si="34"/>
        <v>Vigente</v>
      </c>
      <c r="H2223" s="54" t="s">
        <v>1008</v>
      </c>
      <c r="I2223" s="59" t="s">
        <v>295</v>
      </c>
    </row>
    <row r="2224" spans="2:9" ht="15" customHeight="1" x14ac:dyDescent="0.25">
      <c r="B2224" s="55" t="s">
        <v>149</v>
      </c>
      <c r="C2224" s="56">
        <v>0</v>
      </c>
      <c r="D2224" s="57">
        <v>2895</v>
      </c>
      <c r="E2224" s="56">
        <v>21248199.899999999</v>
      </c>
      <c r="F2224" s="58" t="s">
        <v>744</v>
      </c>
      <c r="G2224" s="54" t="str">
        <f t="shared" si="34"/>
        <v>Vigente</v>
      </c>
      <c r="H2224" s="54" t="s">
        <v>1008</v>
      </c>
      <c r="I2224" s="59" t="s">
        <v>295</v>
      </c>
    </row>
    <row r="2225" spans="2:9" ht="15" customHeight="1" x14ac:dyDescent="0.25">
      <c r="B2225" s="55" t="s">
        <v>150</v>
      </c>
      <c r="C2225" s="56">
        <v>33000</v>
      </c>
      <c r="D2225" s="57">
        <v>0</v>
      </c>
      <c r="E2225" s="56">
        <v>33000</v>
      </c>
      <c r="F2225" s="58">
        <v>44484</v>
      </c>
      <c r="G2225" s="54" t="str">
        <f t="shared" si="34"/>
        <v>Vencido</v>
      </c>
      <c r="H2225" s="54" t="s">
        <v>1010</v>
      </c>
      <c r="I2225" s="59" t="s">
        <v>197</v>
      </c>
    </row>
    <row r="2226" spans="2:9" ht="15" customHeight="1" x14ac:dyDescent="0.25">
      <c r="B2226" s="55" t="s">
        <v>150</v>
      </c>
      <c r="C2226" s="56">
        <v>1</v>
      </c>
      <c r="D2226" s="57">
        <v>0</v>
      </c>
      <c r="E2226" s="56">
        <v>1</v>
      </c>
      <c r="F2226" s="58">
        <v>44801</v>
      </c>
      <c r="G2226" s="54" t="str">
        <f t="shared" si="34"/>
        <v>Vencido</v>
      </c>
      <c r="H2226" s="54" t="s">
        <v>1010</v>
      </c>
      <c r="I2226" s="59" t="s">
        <v>197</v>
      </c>
    </row>
    <row r="2227" spans="2:9" ht="15" customHeight="1" x14ac:dyDescent="0.25">
      <c r="B2227" s="55" t="s">
        <v>150</v>
      </c>
      <c r="C2227" s="56">
        <v>1830912</v>
      </c>
      <c r="D2227" s="57">
        <v>0</v>
      </c>
      <c r="E2227" s="56">
        <v>1830912</v>
      </c>
      <c r="F2227" s="58">
        <v>44823</v>
      </c>
      <c r="G2227" s="54" t="str">
        <f t="shared" si="34"/>
        <v>Vencido</v>
      </c>
      <c r="H2227" s="54" t="s">
        <v>1010</v>
      </c>
      <c r="I2227" s="59" t="s">
        <v>197</v>
      </c>
    </row>
    <row r="2228" spans="2:9" ht="15" customHeight="1" x14ac:dyDescent="0.25">
      <c r="B2228" s="55" t="s">
        <v>150</v>
      </c>
      <c r="C2228" s="56">
        <v>3506250</v>
      </c>
      <c r="D2228" s="57">
        <v>0</v>
      </c>
      <c r="E2228" s="56">
        <v>3506250</v>
      </c>
      <c r="F2228" s="58">
        <v>44884</v>
      </c>
      <c r="G2228" s="54" t="str">
        <f t="shared" si="34"/>
        <v>Vencido</v>
      </c>
      <c r="H2228" s="54" t="s">
        <v>1010</v>
      </c>
      <c r="I2228" s="59" t="s">
        <v>197</v>
      </c>
    </row>
    <row r="2229" spans="2:9" ht="15" customHeight="1" x14ac:dyDescent="0.25">
      <c r="B2229" s="55" t="s">
        <v>150</v>
      </c>
      <c r="C2229" s="56">
        <v>3795000</v>
      </c>
      <c r="D2229" s="57">
        <v>0</v>
      </c>
      <c r="E2229" s="56">
        <v>3795000</v>
      </c>
      <c r="F2229" s="58">
        <v>44885</v>
      </c>
      <c r="G2229" s="54" t="str">
        <f t="shared" si="34"/>
        <v>Vencido</v>
      </c>
      <c r="H2229" s="54" t="s">
        <v>1010</v>
      </c>
      <c r="I2229" s="59" t="s">
        <v>197</v>
      </c>
    </row>
    <row r="2230" spans="2:9" ht="15" customHeight="1" x14ac:dyDescent="0.25">
      <c r="B2230" s="55" t="s">
        <v>150</v>
      </c>
      <c r="C2230" s="56">
        <v>3910418</v>
      </c>
      <c r="D2230" s="57">
        <v>0</v>
      </c>
      <c r="E2230" s="56">
        <v>3910418</v>
      </c>
      <c r="F2230" s="58">
        <v>44885</v>
      </c>
      <c r="G2230" s="54" t="str">
        <f t="shared" si="34"/>
        <v>Vencido</v>
      </c>
      <c r="H2230" s="54" t="s">
        <v>1010</v>
      </c>
      <c r="I2230" s="59" t="s">
        <v>197</v>
      </c>
    </row>
    <row r="2231" spans="2:9" ht="15" customHeight="1" x14ac:dyDescent="0.25">
      <c r="B2231" s="55" t="s">
        <v>150</v>
      </c>
      <c r="C2231" s="56">
        <v>3795000</v>
      </c>
      <c r="D2231" s="57">
        <v>0</v>
      </c>
      <c r="E2231" s="56">
        <v>3795000</v>
      </c>
      <c r="F2231" s="58">
        <v>44885</v>
      </c>
      <c r="G2231" s="54" t="str">
        <f t="shared" si="34"/>
        <v>Vencido</v>
      </c>
      <c r="H2231" s="54" t="s">
        <v>1010</v>
      </c>
      <c r="I2231" s="59" t="s">
        <v>197</v>
      </c>
    </row>
    <row r="2232" spans="2:9" ht="15" customHeight="1" x14ac:dyDescent="0.25">
      <c r="B2232" s="55" t="s">
        <v>150</v>
      </c>
      <c r="C2232" s="56">
        <v>3828000</v>
      </c>
      <c r="D2232" s="57">
        <v>0</v>
      </c>
      <c r="E2232" s="56">
        <v>3828000</v>
      </c>
      <c r="F2232" s="58">
        <v>44886</v>
      </c>
      <c r="G2232" s="54" t="str">
        <f t="shared" si="34"/>
        <v>Vencido</v>
      </c>
      <c r="H2232" s="54" t="s">
        <v>1010</v>
      </c>
      <c r="I2232" s="59" t="s">
        <v>197</v>
      </c>
    </row>
    <row r="2233" spans="2:9" ht="15" customHeight="1" x14ac:dyDescent="0.25">
      <c r="B2233" s="55" t="s">
        <v>150</v>
      </c>
      <c r="C2233" s="56">
        <v>4125000</v>
      </c>
      <c r="D2233" s="57">
        <v>0</v>
      </c>
      <c r="E2233" s="56">
        <v>4125000</v>
      </c>
      <c r="F2233" s="58">
        <v>44887</v>
      </c>
      <c r="G2233" s="54" t="str">
        <f t="shared" si="34"/>
        <v>Vencido</v>
      </c>
      <c r="H2233" s="54" t="s">
        <v>1010</v>
      </c>
      <c r="I2233" s="59" t="s">
        <v>197</v>
      </c>
    </row>
    <row r="2234" spans="2:9" ht="15" customHeight="1" x14ac:dyDescent="0.25">
      <c r="B2234" s="55" t="s">
        <v>150</v>
      </c>
      <c r="C2234" s="56">
        <v>3795000</v>
      </c>
      <c r="D2234" s="57">
        <v>0</v>
      </c>
      <c r="E2234" s="56">
        <v>3795000</v>
      </c>
      <c r="F2234" s="58">
        <v>44887</v>
      </c>
      <c r="G2234" s="54" t="str">
        <f t="shared" si="34"/>
        <v>Vencido</v>
      </c>
      <c r="H2234" s="54" t="s">
        <v>1010</v>
      </c>
      <c r="I2234" s="59" t="s">
        <v>197</v>
      </c>
    </row>
    <row r="2235" spans="2:9" ht="15" customHeight="1" x14ac:dyDescent="0.25">
      <c r="B2235" s="55" t="s">
        <v>150</v>
      </c>
      <c r="C2235" s="56">
        <v>3943500</v>
      </c>
      <c r="D2235" s="57">
        <v>0</v>
      </c>
      <c r="E2235" s="56">
        <v>3943500</v>
      </c>
      <c r="F2235" s="58">
        <v>44889</v>
      </c>
      <c r="G2235" s="54" t="str">
        <f t="shared" si="34"/>
        <v>Vencido</v>
      </c>
      <c r="H2235" s="54" t="s">
        <v>1010</v>
      </c>
      <c r="I2235" s="59" t="s">
        <v>197</v>
      </c>
    </row>
    <row r="2236" spans="2:9" ht="15" customHeight="1" x14ac:dyDescent="0.25">
      <c r="B2236" s="55" t="s">
        <v>150</v>
      </c>
      <c r="C2236" s="56">
        <v>3877500</v>
      </c>
      <c r="D2236" s="57">
        <v>0</v>
      </c>
      <c r="E2236" s="56">
        <v>3877500</v>
      </c>
      <c r="F2236" s="58">
        <v>44897</v>
      </c>
      <c r="G2236" s="54" t="str">
        <f t="shared" si="34"/>
        <v>Vencido</v>
      </c>
      <c r="H2236" s="54" t="s">
        <v>1010</v>
      </c>
      <c r="I2236" s="59" t="s">
        <v>197</v>
      </c>
    </row>
    <row r="2237" spans="2:9" ht="15" customHeight="1" x14ac:dyDescent="0.25">
      <c r="B2237" s="55" t="s">
        <v>150</v>
      </c>
      <c r="C2237" s="56">
        <v>3877500</v>
      </c>
      <c r="D2237" s="57">
        <v>0</v>
      </c>
      <c r="E2237" s="56">
        <v>3877500</v>
      </c>
      <c r="F2237" s="58">
        <v>44897</v>
      </c>
      <c r="G2237" s="54" t="str">
        <f t="shared" si="34"/>
        <v>Vencido</v>
      </c>
      <c r="H2237" s="54" t="s">
        <v>1010</v>
      </c>
      <c r="I2237" s="59" t="s">
        <v>197</v>
      </c>
    </row>
    <row r="2238" spans="2:9" ht="15" customHeight="1" x14ac:dyDescent="0.25">
      <c r="B2238" s="55" t="s">
        <v>150</v>
      </c>
      <c r="C2238" s="56">
        <v>3877583</v>
      </c>
      <c r="D2238" s="57">
        <v>0</v>
      </c>
      <c r="E2238" s="56">
        <v>3877583</v>
      </c>
      <c r="F2238" s="58">
        <v>44898</v>
      </c>
      <c r="G2238" s="54" t="str">
        <f t="shared" si="34"/>
        <v>Vencido</v>
      </c>
      <c r="H2238" s="54" t="s">
        <v>1010</v>
      </c>
      <c r="I2238" s="59" t="s">
        <v>197</v>
      </c>
    </row>
    <row r="2239" spans="2:9" ht="15" customHeight="1" x14ac:dyDescent="0.25">
      <c r="B2239" s="55" t="s">
        <v>150</v>
      </c>
      <c r="C2239" s="56">
        <v>4331333</v>
      </c>
      <c r="D2239" s="57">
        <v>0</v>
      </c>
      <c r="E2239" s="56">
        <v>4331333</v>
      </c>
      <c r="F2239" s="58">
        <v>44898</v>
      </c>
      <c r="G2239" s="54" t="str">
        <f t="shared" si="34"/>
        <v>Vencido</v>
      </c>
      <c r="H2239" s="54" t="s">
        <v>1010</v>
      </c>
      <c r="I2239" s="59" t="s">
        <v>197</v>
      </c>
    </row>
    <row r="2240" spans="2:9" ht="15" customHeight="1" x14ac:dyDescent="0.25">
      <c r="B2240" s="55" t="s">
        <v>150</v>
      </c>
      <c r="C2240" s="56">
        <v>3960000</v>
      </c>
      <c r="D2240" s="57">
        <v>0</v>
      </c>
      <c r="E2240" s="56">
        <v>3960000</v>
      </c>
      <c r="F2240" s="58">
        <v>44899</v>
      </c>
      <c r="G2240" s="54" t="str">
        <f t="shared" si="34"/>
        <v>Vencido</v>
      </c>
      <c r="H2240" s="54" t="s">
        <v>1010</v>
      </c>
      <c r="I2240" s="59" t="s">
        <v>197</v>
      </c>
    </row>
    <row r="2241" spans="2:9" ht="15" customHeight="1" x14ac:dyDescent="0.25">
      <c r="B2241" s="55" t="s">
        <v>150</v>
      </c>
      <c r="C2241" s="56">
        <v>3795000</v>
      </c>
      <c r="D2241" s="57">
        <v>0</v>
      </c>
      <c r="E2241" s="56">
        <v>3795000</v>
      </c>
      <c r="F2241" s="58">
        <v>44900</v>
      </c>
      <c r="G2241" s="54" t="str">
        <f t="shared" si="34"/>
        <v>Vencido</v>
      </c>
      <c r="H2241" s="54" t="s">
        <v>1010</v>
      </c>
      <c r="I2241" s="59" t="s">
        <v>197</v>
      </c>
    </row>
    <row r="2242" spans="2:9" ht="15" customHeight="1" x14ac:dyDescent="0.25">
      <c r="B2242" s="55" t="s">
        <v>150</v>
      </c>
      <c r="C2242" s="56">
        <v>4097547</v>
      </c>
      <c r="D2242" s="57">
        <v>0</v>
      </c>
      <c r="E2242" s="56">
        <v>4097547</v>
      </c>
      <c r="F2242" s="58">
        <v>44902</v>
      </c>
      <c r="G2242" s="54" t="str">
        <f t="shared" si="34"/>
        <v>Vencido</v>
      </c>
      <c r="H2242" s="54" t="s">
        <v>1010</v>
      </c>
      <c r="I2242" s="59" t="s">
        <v>197</v>
      </c>
    </row>
    <row r="2243" spans="2:9" ht="15" customHeight="1" x14ac:dyDescent="0.25">
      <c r="B2243" s="55" t="s">
        <v>150</v>
      </c>
      <c r="C2243" s="56">
        <v>4248000</v>
      </c>
      <c r="D2243" s="57">
        <v>0</v>
      </c>
      <c r="E2243" s="56">
        <v>4248000</v>
      </c>
      <c r="F2243" s="58">
        <v>44902</v>
      </c>
      <c r="G2243" s="54" t="str">
        <f t="shared" si="34"/>
        <v>Vencido</v>
      </c>
      <c r="H2243" s="54" t="s">
        <v>1010</v>
      </c>
      <c r="I2243" s="59" t="s">
        <v>197</v>
      </c>
    </row>
    <row r="2244" spans="2:9" ht="15" customHeight="1" x14ac:dyDescent="0.25">
      <c r="B2244" s="55" t="s">
        <v>150</v>
      </c>
      <c r="C2244" s="56">
        <v>4203750</v>
      </c>
      <c r="D2244" s="57">
        <v>0</v>
      </c>
      <c r="E2244" s="56">
        <v>4203750</v>
      </c>
      <c r="F2244" s="58">
        <v>44903</v>
      </c>
      <c r="G2244" s="54" t="str">
        <f t="shared" si="34"/>
        <v>Vencido</v>
      </c>
      <c r="H2244" s="54" t="s">
        <v>1010</v>
      </c>
      <c r="I2244" s="59" t="s">
        <v>197</v>
      </c>
    </row>
    <row r="2245" spans="2:9" ht="15" customHeight="1" x14ac:dyDescent="0.25">
      <c r="B2245" s="55" t="s">
        <v>150</v>
      </c>
      <c r="C2245" s="56">
        <v>4071000</v>
      </c>
      <c r="D2245" s="57">
        <v>0</v>
      </c>
      <c r="E2245" s="56">
        <v>4071000</v>
      </c>
      <c r="F2245" s="58">
        <v>44903</v>
      </c>
      <c r="G2245" s="54" t="str">
        <f t="shared" si="34"/>
        <v>Vencido</v>
      </c>
      <c r="H2245" s="54" t="s">
        <v>1010</v>
      </c>
      <c r="I2245" s="59" t="s">
        <v>197</v>
      </c>
    </row>
    <row r="2246" spans="2:9" ht="15" customHeight="1" x14ac:dyDescent="0.25">
      <c r="B2246" s="55" t="s">
        <v>150</v>
      </c>
      <c r="C2246" s="56">
        <v>4141889</v>
      </c>
      <c r="D2246" s="57">
        <v>0</v>
      </c>
      <c r="E2246" s="56">
        <v>4141889</v>
      </c>
      <c r="F2246" s="58">
        <v>44905</v>
      </c>
      <c r="G2246" s="54" t="str">
        <f t="shared" si="34"/>
        <v>Vencido</v>
      </c>
      <c r="H2246" s="54" t="s">
        <v>1010</v>
      </c>
      <c r="I2246" s="59" t="s">
        <v>197</v>
      </c>
    </row>
    <row r="2247" spans="2:9" ht="15" customHeight="1" x14ac:dyDescent="0.25">
      <c r="B2247" s="55" t="s">
        <v>150</v>
      </c>
      <c r="C2247" s="56">
        <v>4159766</v>
      </c>
      <c r="D2247" s="57">
        <v>0</v>
      </c>
      <c r="E2247" s="56">
        <v>4159766</v>
      </c>
      <c r="F2247" s="58">
        <v>44905</v>
      </c>
      <c r="G2247" s="54" t="str">
        <f t="shared" si="34"/>
        <v>Vencido</v>
      </c>
      <c r="H2247" s="54" t="s">
        <v>1010</v>
      </c>
      <c r="I2247" s="59" t="s">
        <v>197</v>
      </c>
    </row>
    <row r="2248" spans="2:9" ht="15" customHeight="1" x14ac:dyDescent="0.25">
      <c r="B2248" s="55" t="s">
        <v>150</v>
      </c>
      <c r="C2248" s="56">
        <v>4048000</v>
      </c>
      <c r="D2248" s="57">
        <v>0</v>
      </c>
      <c r="E2248" s="56">
        <v>4048000</v>
      </c>
      <c r="F2248" s="58">
        <v>44906</v>
      </c>
      <c r="G2248" s="54" t="str">
        <f t="shared" si="34"/>
        <v>Vencido</v>
      </c>
      <c r="H2248" s="54" t="s">
        <v>1010</v>
      </c>
      <c r="I2248" s="59" t="s">
        <v>197</v>
      </c>
    </row>
    <row r="2249" spans="2:9" ht="15" customHeight="1" x14ac:dyDescent="0.25">
      <c r="B2249" s="55" t="s">
        <v>150</v>
      </c>
      <c r="C2249" s="56">
        <v>4136000</v>
      </c>
      <c r="D2249" s="57">
        <v>0</v>
      </c>
      <c r="E2249" s="56">
        <v>4136000</v>
      </c>
      <c r="F2249" s="58">
        <v>44906</v>
      </c>
      <c r="G2249" s="54" t="str">
        <f t="shared" si="34"/>
        <v>Vencido</v>
      </c>
      <c r="H2249" s="54" t="s">
        <v>1010</v>
      </c>
      <c r="I2249" s="59" t="s">
        <v>197</v>
      </c>
    </row>
    <row r="2250" spans="2:9" ht="15" customHeight="1" x14ac:dyDescent="0.25">
      <c r="B2250" s="55" t="s">
        <v>150</v>
      </c>
      <c r="C2250" s="56">
        <v>4162400</v>
      </c>
      <c r="D2250" s="57">
        <v>0</v>
      </c>
      <c r="E2250" s="56">
        <v>4162400</v>
      </c>
      <c r="F2250" s="58">
        <v>44907</v>
      </c>
      <c r="G2250" s="54" t="str">
        <f t="shared" si="34"/>
        <v>Vencido</v>
      </c>
      <c r="H2250" s="54" t="s">
        <v>1010</v>
      </c>
      <c r="I2250" s="59" t="s">
        <v>197</v>
      </c>
    </row>
    <row r="2251" spans="2:9" ht="15" customHeight="1" x14ac:dyDescent="0.25">
      <c r="B2251" s="55" t="s">
        <v>150</v>
      </c>
      <c r="C2251" s="56">
        <v>4048000</v>
      </c>
      <c r="D2251" s="57">
        <v>0</v>
      </c>
      <c r="E2251" s="56">
        <v>4048000</v>
      </c>
      <c r="F2251" s="58">
        <v>44907</v>
      </c>
      <c r="G2251" s="54" t="str">
        <f t="shared" si="34"/>
        <v>Vencido</v>
      </c>
      <c r="H2251" s="54" t="s">
        <v>1010</v>
      </c>
      <c r="I2251" s="59" t="s">
        <v>197</v>
      </c>
    </row>
    <row r="2252" spans="2:9" ht="15" customHeight="1" x14ac:dyDescent="0.25">
      <c r="B2252" s="55" t="s">
        <v>150</v>
      </c>
      <c r="C2252" s="56">
        <v>4224000</v>
      </c>
      <c r="D2252" s="57">
        <v>0</v>
      </c>
      <c r="E2252" s="56">
        <v>4224000</v>
      </c>
      <c r="F2252" s="58">
        <v>44907</v>
      </c>
      <c r="G2252" s="54" t="str">
        <f t="shared" si="34"/>
        <v>Vencido</v>
      </c>
      <c r="H2252" s="54" t="s">
        <v>1010</v>
      </c>
      <c r="I2252" s="59" t="s">
        <v>197</v>
      </c>
    </row>
    <row r="2253" spans="2:9" ht="15" customHeight="1" x14ac:dyDescent="0.25">
      <c r="B2253" s="55" t="s">
        <v>150</v>
      </c>
      <c r="C2253" s="56">
        <v>4144800</v>
      </c>
      <c r="D2253" s="57">
        <v>0</v>
      </c>
      <c r="E2253" s="56">
        <v>4144800</v>
      </c>
      <c r="F2253" s="58">
        <v>44909</v>
      </c>
      <c r="G2253" s="54" t="str">
        <f t="shared" si="34"/>
        <v>Vencido</v>
      </c>
      <c r="H2253" s="54" t="s">
        <v>1010</v>
      </c>
      <c r="I2253" s="59" t="s">
        <v>197</v>
      </c>
    </row>
    <row r="2254" spans="2:9" ht="15" customHeight="1" x14ac:dyDescent="0.25">
      <c r="B2254" s="55" t="s">
        <v>150</v>
      </c>
      <c r="C2254" s="56">
        <v>4224000</v>
      </c>
      <c r="D2254" s="57">
        <v>0</v>
      </c>
      <c r="E2254" s="56">
        <v>4224000</v>
      </c>
      <c r="F2254" s="58">
        <v>44909</v>
      </c>
      <c r="G2254" s="54" t="str">
        <f t="shared" si="34"/>
        <v>Vencido</v>
      </c>
      <c r="H2254" s="54" t="s">
        <v>1010</v>
      </c>
      <c r="I2254" s="59" t="s">
        <v>197</v>
      </c>
    </row>
    <row r="2255" spans="2:9" ht="15" customHeight="1" x14ac:dyDescent="0.25">
      <c r="B2255" s="55" t="s">
        <v>150</v>
      </c>
      <c r="C2255" s="56">
        <v>4224000</v>
      </c>
      <c r="D2255" s="57">
        <v>0</v>
      </c>
      <c r="E2255" s="56">
        <v>4224000</v>
      </c>
      <c r="F2255" s="58">
        <v>44909</v>
      </c>
      <c r="G2255" s="54" t="str">
        <f t="shared" si="34"/>
        <v>Vencido</v>
      </c>
      <c r="H2255" s="54" t="s">
        <v>1010</v>
      </c>
      <c r="I2255" s="59" t="s">
        <v>197</v>
      </c>
    </row>
    <row r="2256" spans="2:9" ht="15" customHeight="1" x14ac:dyDescent="0.25">
      <c r="B2256" s="55" t="s">
        <v>150</v>
      </c>
      <c r="C2256" s="56">
        <v>3916000</v>
      </c>
      <c r="D2256" s="57">
        <v>0</v>
      </c>
      <c r="E2256" s="56">
        <v>3916000</v>
      </c>
      <c r="F2256" s="58">
        <v>44910</v>
      </c>
      <c r="G2256" s="54" t="str">
        <f t="shared" ref="G2256:G2319" si="35">+IF((F2256-$C$6)&gt;0,"Vigente","Vencido")</f>
        <v>Vencido</v>
      </c>
      <c r="H2256" s="54" t="s">
        <v>1010</v>
      </c>
      <c r="I2256" s="59" t="s">
        <v>197</v>
      </c>
    </row>
    <row r="2257" spans="2:9" ht="15" customHeight="1" x14ac:dyDescent="0.25">
      <c r="B2257" s="55" t="s">
        <v>150</v>
      </c>
      <c r="C2257" s="56">
        <v>3977688</v>
      </c>
      <c r="D2257" s="57">
        <v>0</v>
      </c>
      <c r="E2257" s="56">
        <v>3977688</v>
      </c>
      <c r="F2257" s="58">
        <v>44910</v>
      </c>
      <c r="G2257" s="54" t="str">
        <f t="shared" si="35"/>
        <v>Vencido</v>
      </c>
      <c r="H2257" s="54" t="s">
        <v>1010</v>
      </c>
      <c r="I2257" s="59" t="s">
        <v>197</v>
      </c>
    </row>
    <row r="2258" spans="2:9" ht="15" customHeight="1" x14ac:dyDescent="0.25">
      <c r="B2258" s="55" t="s">
        <v>150</v>
      </c>
      <c r="C2258" s="56">
        <v>4400000</v>
      </c>
      <c r="D2258" s="57">
        <v>0</v>
      </c>
      <c r="E2258" s="56">
        <v>4400000</v>
      </c>
      <c r="F2258" s="58">
        <v>44911</v>
      </c>
      <c r="G2258" s="54" t="str">
        <f t="shared" si="35"/>
        <v>Vencido</v>
      </c>
      <c r="H2258" s="54" t="s">
        <v>1010</v>
      </c>
      <c r="I2258" s="59" t="s">
        <v>197</v>
      </c>
    </row>
    <row r="2259" spans="2:9" ht="15" customHeight="1" x14ac:dyDescent="0.25">
      <c r="B2259" s="55" t="s">
        <v>150</v>
      </c>
      <c r="C2259" s="56">
        <v>4224000</v>
      </c>
      <c r="D2259" s="57">
        <v>0</v>
      </c>
      <c r="E2259" s="56">
        <v>4224000</v>
      </c>
      <c r="F2259" s="58">
        <v>44912</v>
      </c>
      <c r="G2259" s="54" t="str">
        <f t="shared" si="35"/>
        <v>Vencido</v>
      </c>
      <c r="H2259" s="54" t="s">
        <v>1010</v>
      </c>
      <c r="I2259" s="59" t="s">
        <v>197</v>
      </c>
    </row>
    <row r="2260" spans="2:9" ht="15" customHeight="1" x14ac:dyDescent="0.25">
      <c r="B2260" s="55" t="s">
        <v>150</v>
      </c>
      <c r="C2260" s="56">
        <v>4136000</v>
      </c>
      <c r="D2260" s="57">
        <v>0</v>
      </c>
      <c r="E2260" s="56">
        <v>4136000</v>
      </c>
      <c r="F2260" s="58">
        <v>44912</v>
      </c>
      <c r="G2260" s="54" t="str">
        <f t="shared" si="35"/>
        <v>Vencido</v>
      </c>
      <c r="H2260" s="54" t="s">
        <v>1010</v>
      </c>
      <c r="I2260" s="59" t="s">
        <v>197</v>
      </c>
    </row>
    <row r="2261" spans="2:9" ht="15" customHeight="1" x14ac:dyDescent="0.25">
      <c r="B2261" s="55" t="s">
        <v>150</v>
      </c>
      <c r="C2261" s="56">
        <v>4250400</v>
      </c>
      <c r="D2261" s="57">
        <v>0</v>
      </c>
      <c r="E2261" s="56">
        <v>4250400</v>
      </c>
      <c r="F2261" s="58">
        <v>44913</v>
      </c>
      <c r="G2261" s="54" t="str">
        <f t="shared" si="35"/>
        <v>Vencido</v>
      </c>
      <c r="H2261" s="54" t="s">
        <v>1010</v>
      </c>
      <c r="I2261" s="59" t="s">
        <v>197</v>
      </c>
    </row>
    <row r="2262" spans="2:9" ht="15" customHeight="1" x14ac:dyDescent="0.25">
      <c r="B2262" s="55" t="s">
        <v>150</v>
      </c>
      <c r="C2262" s="56">
        <v>4224000</v>
      </c>
      <c r="D2262" s="57">
        <v>0</v>
      </c>
      <c r="E2262" s="56">
        <v>4224000</v>
      </c>
      <c r="F2262" s="58">
        <v>44913</v>
      </c>
      <c r="G2262" s="54" t="str">
        <f t="shared" si="35"/>
        <v>Vencido</v>
      </c>
      <c r="H2262" s="54" t="s">
        <v>1010</v>
      </c>
      <c r="I2262" s="59" t="s">
        <v>197</v>
      </c>
    </row>
    <row r="2263" spans="2:9" ht="15" customHeight="1" x14ac:dyDescent="0.25">
      <c r="B2263" s="55" t="s">
        <v>150</v>
      </c>
      <c r="C2263" s="56">
        <v>3889688</v>
      </c>
      <c r="D2263" s="57">
        <v>0</v>
      </c>
      <c r="E2263" s="56">
        <v>3889688</v>
      </c>
      <c r="F2263" s="58">
        <v>44913</v>
      </c>
      <c r="G2263" s="54" t="str">
        <f t="shared" si="35"/>
        <v>Vencido</v>
      </c>
      <c r="H2263" s="54" t="s">
        <v>1010</v>
      </c>
      <c r="I2263" s="59" t="s">
        <v>197</v>
      </c>
    </row>
    <row r="2264" spans="2:9" ht="15" customHeight="1" x14ac:dyDescent="0.25">
      <c r="B2264" s="55" t="s">
        <v>150</v>
      </c>
      <c r="C2264" s="56">
        <v>4224000</v>
      </c>
      <c r="D2264" s="57">
        <v>0</v>
      </c>
      <c r="E2264" s="56">
        <v>4224000</v>
      </c>
      <c r="F2264" s="58">
        <v>44914</v>
      </c>
      <c r="G2264" s="54" t="str">
        <f t="shared" si="35"/>
        <v>Vencido</v>
      </c>
      <c r="H2264" s="54" t="s">
        <v>1010</v>
      </c>
      <c r="I2264" s="59" t="s">
        <v>197</v>
      </c>
    </row>
    <row r="2265" spans="2:9" ht="15" customHeight="1" x14ac:dyDescent="0.25">
      <c r="B2265" s="55" t="s">
        <v>150</v>
      </c>
      <c r="C2265" s="56">
        <v>4400000</v>
      </c>
      <c r="D2265" s="57">
        <v>0</v>
      </c>
      <c r="E2265" s="56">
        <v>4400000</v>
      </c>
      <c r="F2265" s="58">
        <v>44916</v>
      </c>
      <c r="G2265" s="54" t="str">
        <f t="shared" si="35"/>
        <v>Vencido</v>
      </c>
      <c r="H2265" s="54" t="s">
        <v>1010</v>
      </c>
      <c r="I2265" s="59" t="s">
        <v>197</v>
      </c>
    </row>
    <row r="2266" spans="2:9" ht="15" customHeight="1" x14ac:dyDescent="0.25">
      <c r="B2266" s="55" t="s">
        <v>150</v>
      </c>
      <c r="C2266" s="56">
        <v>4197688</v>
      </c>
      <c r="D2266" s="57">
        <v>0</v>
      </c>
      <c r="E2266" s="56">
        <v>4197688</v>
      </c>
      <c r="F2266" s="58">
        <v>44916</v>
      </c>
      <c r="G2266" s="54" t="str">
        <f t="shared" si="35"/>
        <v>Vencido</v>
      </c>
      <c r="H2266" s="54" t="s">
        <v>1010</v>
      </c>
      <c r="I2266" s="59" t="s">
        <v>197</v>
      </c>
    </row>
    <row r="2267" spans="2:9" ht="15" customHeight="1" x14ac:dyDescent="0.25">
      <c r="B2267" s="55" t="s">
        <v>150</v>
      </c>
      <c r="C2267" s="56">
        <v>4224000</v>
      </c>
      <c r="D2267" s="57">
        <v>0</v>
      </c>
      <c r="E2267" s="56">
        <v>4224000</v>
      </c>
      <c r="F2267" s="58">
        <v>44916</v>
      </c>
      <c r="G2267" s="54" t="str">
        <f t="shared" si="35"/>
        <v>Vencido</v>
      </c>
      <c r="H2267" s="54" t="s">
        <v>1010</v>
      </c>
      <c r="I2267" s="59" t="s">
        <v>197</v>
      </c>
    </row>
    <row r="2268" spans="2:9" ht="15" customHeight="1" x14ac:dyDescent="0.25">
      <c r="B2268" s="55" t="s">
        <v>150</v>
      </c>
      <c r="C2268" s="56">
        <v>4100976</v>
      </c>
      <c r="D2268" s="57">
        <v>0</v>
      </c>
      <c r="E2268" s="56">
        <v>4100976</v>
      </c>
      <c r="F2268" s="58">
        <v>44917</v>
      </c>
      <c r="G2268" s="54" t="str">
        <f t="shared" si="35"/>
        <v>Vencido</v>
      </c>
      <c r="H2268" s="54" t="s">
        <v>1010</v>
      </c>
      <c r="I2268" s="59" t="s">
        <v>197</v>
      </c>
    </row>
    <row r="2269" spans="2:9" ht="15" customHeight="1" x14ac:dyDescent="0.25">
      <c r="B2269" s="55" t="s">
        <v>150</v>
      </c>
      <c r="C2269" s="56">
        <v>4224000</v>
      </c>
      <c r="D2269" s="57">
        <v>0</v>
      </c>
      <c r="E2269" s="56">
        <v>4224000</v>
      </c>
      <c r="F2269" s="58">
        <v>44917</v>
      </c>
      <c r="G2269" s="54" t="str">
        <f t="shared" si="35"/>
        <v>Vencido</v>
      </c>
      <c r="H2269" s="54" t="s">
        <v>1010</v>
      </c>
      <c r="I2269" s="59" t="s">
        <v>197</v>
      </c>
    </row>
    <row r="2270" spans="2:9" ht="15" customHeight="1" x14ac:dyDescent="0.25">
      <c r="B2270" s="55" t="s">
        <v>150</v>
      </c>
      <c r="C2270" s="56">
        <v>4400000</v>
      </c>
      <c r="D2270" s="57">
        <v>0</v>
      </c>
      <c r="E2270" s="56">
        <v>4400000</v>
      </c>
      <c r="F2270" s="58">
        <v>44918</v>
      </c>
      <c r="G2270" s="54" t="str">
        <f t="shared" si="35"/>
        <v>Vencido</v>
      </c>
      <c r="H2270" s="54" t="s">
        <v>1010</v>
      </c>
      <c r="I2270" s="59" t="s">
        <v>197</v>
      </c>
    </row>
    <row r="2271" spans="2:9" ht="15" customHeight="1" x14ac:dyDescent="0.25">
      <c r="B2271" s="55" t="s">
        <v>150</v>
      </c>
      <c r="C2271" s="56">
        <v>4224000</v>
      </c>
      <c r="D2271" s="57">
        <v>0</v>
      </c>
      <c r="E2271" s="56">
        <v>4224000</v>
      </c>
      <c r="F2271" s="58">
        <v>44919</v>
      </c>
      <c r="G2271" s="54" t="str">
        <f t="shared" si="35"/>
        <v>Vencido</v>
      </c>
      <c r="H2271" s="54" t="s">
        <v>1010</v>
      </c>
      <c r="I2271" s="59" t="s">
        <v>197</v>
      </c>
    </row>
    <row r="2272" spans="2:9" ht="15" customHeight="1" x14ac:dyDescent="0.25">
      <c r="B2272" s="55" t="s">
        <v>150</v>
      </c>
      <c r="C2272" s="56">
        <v>4400000</v>
      </c>
      <c r="D2272" s="57">
        <v>0</v>
      </c>
      <c r="E2272" s="56">
        <v>4400000</v>
      </c>
      <c r="F2272" s="58">
        <v>44923</v>
      </c>
      <c r="G2272" s="54" t="str">
        <f t="shared" si="35"/>
        <v>Vencido</v>
      </c>
      <c r="H2272" s="54" t="s">
        <v>1010</v>
      </c>
      <c r="I2272" s="59" t="s">
        <v>197</v>
      </c>
    </row>
    <row r="2273" spans="2:9" ht="15" customHeight="1" x14ac:dyDescent="0.25">
      <c r="B2273" s="55" t="s">
        <v>150</v>
      </c>
      <c r="C2273" s="56">
        <v>4136000</v>
      </c>
      <c r="D2273" s="57">
        <v>0</v>
      </c>
      <c r="E2273" s="56">
        <v>4136000</v>
      </c>
      <c r="F2273" s="58">
        <v>44925</v>
      </c>
      <c r="G2273" s="54" t="str">
        <f t="shared" si="35"/>
        <v>Vencido</v>
      </c>
      <c r="H2273" s="54" t="s">
        <v>1010</v>
      </c>
      <c r="I2273" s="59" t="s">
        <v>197</v>
      </c>
    </row>
    <row r="2274" spans="2:9" ht="15" customHeight="1" x14ac:dyDescent="0.25">
      <c r="B2274" s="55" t="s">
        <v>150</v>
      </c>
      <c r="C2274" s="56">
        <v>3120450</v>
      </c>
      <c r="D2274" s="57">
        <v>0</v>
      </c>
      <c r="E2274" s="56">
        <v>3120450</v>
      </c>
      <c r="F2274" s="58">
        <v>44927</v>
      </c>
      <c r="G2274" s="54" t="str">
        <f t="shared" si="35"/>
        <v>Vigente</v>
      </c>
      <c r="H2274" s="54" t="s">
        <v>1010</v>
      </c>
      <c r="I2274" s="59" t="s">
        <v>197</v>
      </c>
    </row>
    <row r="2275" spans="2:9" ht="15" customHeight="1" x14ac:dyDescent="0.25">
      <c r="B2275" s="55" t="s">
        <v>150</v>
      </c>
      <c r="C2275" s="56">
        <v>3226194</v>
      </c>
      <c r="D2275" s="57">
        <v>0</v>
      </c>
      <c r="E2275" s="56">
        <v>3226194</v>
      </c>
      <c r="F2275" s="58">
        <v>44929</v>
      </c>
      <c r="G2275" s="54" t="str">
        <f t="shared" si="35"/>
        <v>Vigente</v>
      </c>
      <c r="H2275" s="54" t="s">
        <v>1010</v>
      </c>
      <c r="I2275" s="59" t="s">
        <v>197</v>
      </c>
    </row>
    <row r="2276" spans="2:9" ht="15" customHeight="1" x14ac:dyDescent="0.25">
      <c r="B2276" s="55" t="s">
        <v>150</v>
      </c>
      <c r="C2276" s="56">
        <v>3516000</v>
      </c>
      <c r="D2276" s="57">
        <v>0</v>
      </c>
      <c r="E2276" s="56">
        <v>3516000</v>
      </c>
      <c r="F2276" s="58">
        <v>44931</v>
      </c>
      <c r="G2276" s="54" t="str">
        <f t="shared" si="35"/>
        <v>Vigente</v>
      </c>
      <c r="H2276" s="54" t="s">
        <v>1010</v>
      </c>
      <c r="I2276" s="59" t="s">
        <v>197</v>
      </c>
    </row>
    <row r="2277" spans="2:9" ht="15" customHeight="1" x14ac:dyDescent="0.25">
      <c r="B2277" s="55" t="s">
        <v>150</v>
      </c>
      <c r="C2277" s="56">
        <v>3252300</v>
      </c>
      <c r="D2277" s="57">
        <v>0</v>
      </c>
      <c r="E2277" s="56">
        <v>3252300</v>
      </c>
      <c r="F2277" s="58">
        <v>44941</v>
      </c>
      <c r="G2277" s="54" t="str">
        <f t="shared" si="35"/>
        <v>Vigente</v>
      </c>
      <c r="H2277" s="54" t="s">
        <v>1010</v>
      </c>
      <c r="I2277" s="59" t="s">
        <v>197</v>
      </c>
    </row>
    <row r="2278" spans="2:9" ht="15" customHeight="1" x14ac:dyDescent="0.25">
      <c r="B2278" s="55" t="s">
        <v>150</v>
      </c>
      <c r="C2278" s="56">
        <v>4395000</v>
      </c>
      <c r="D2278" s="57">
        <v>0</v>
      </c>
      <c r="E2278" s="56">
        <v>4395000</v>
      </c>
      <c r="F2278" s="58">
        <v>44910</v>
      </c>
      <c r="G2278" s="54" t="str">
        <f t="shared" si="35"/>
        <v>Vencido</v>
      </c>
      <c r="H2278" s="54" t="s">
        <v>1010</v>
      </c>
      <c r="I2278" s="59" t="s">
        <v>197</v>
      </c>
    </row>
    <row r="2279" spans="2:9" ht="15" customHeight="1" x14ac:dyDescent="0.25">
      <c r="B2279" s="55" t="s">
        <v>150</v>
      </c>
      <c r="C2279" s="56">
        <v>3094344</v>
      </c>
      <c r="D2279" s="57">
        <v>0</v>
      </c>
      <c r="E2279" s="56">
        <v>3094344</v>
      </c>
      <c r="F2279" s="58">
        <v>44942</v>
      </c>
      <c r="G2279" s="54" t="str">
        <f t="shared" si="35"/>
        <v>Vigente</v>
      </c>
      <c r="H2279" s="54" t="s">
        <v>1010</v>
      </c>
      <c r="I2279" s="59" t="s">
        <v>197</v>
      </c>
    </row>
    <row r="2280" spans="2:9" ht="15" customHeight="1" x14ac:dyDescent="0.25">
      <c r="B2280" s="55" t="s">
        <v>150</v>
      </c>
      <c r="C2280" s="56">
        <v>3076500</v>
      </c>
      <c r="D2280" s="57">
        <v>0</v>
      </c>
      <c r="E2280" s="56">
        <v>3076500</v>
      </c>
      <c r="F2280" s="58">
        <v>44953</v>
      </c>
      <c r="G2280" s="54" t="str">
        <f t="shared" si="35"/>
        <v>Vigente</v>
      </c>
      <c r="H2280" s="54" t="s">
        <v>1010</v>
      </c>
      <c r="I2280" s="59" t="s">
        <v>197</v>
      </c>
    </row>
    <row r="2281" spans="2:9" ht="15" customHeight="1" x14ac:dyDescent="0.25">
      <c r="B2281" s="55" t="s">
        <v>271</v>
      </c>
      <c r="C2281" s="56">
        <v>0</v>
      </c>
      <c r="D2281" s="57">
        <v>923</v>
      </c>
      <c r="E2281" s="56">
        <v>6774469.2599999998</v>
      </c>
      <c r="F2281" s="58" t="s">
        <v>553</v>
      </c>
      <c r="G2281" s="54" t="str">
        <f t="shared" si="35"/>
        <v>Vencido</v>
      </c>
      <c r="H2281" s="54" t="s">
        <v>1010</v>
      </c>
      <c r="I2281" s="59" t="s">
        <v>295</v>
      </c>
    </row>
    <row r="2282" spans="2:9" ht="15" customHeight="1" x14ac:dyDescent="0.25">
      <c r="B2282" s="55" t="s">
        <v>271</v>
      </c>
      <c r="C2282" s="56">
        <v>0</v>
      </c>
      <c r="D2282" s="57">
        <v>13821.78</v>
      </c>
      <c r="E2282" s="56">
        <v>101446612.9236</v>
      </c>
      <c r="F2282" s="58" t="s">
        <v>284</v>
      </c>
      <c r="G2282" s="54" t="str">
        <f t="shared" si="35"/>
        <v>Vigente</v>
      </c>
      <c r="H2282" s="54" t="s">
        <v>1010</v>
      </c>
      <c r="I2282" s="59" t="s">
        <v>295</v>
      </c>
    </row>
    <row r="2283" spans="2:9" ht="15" customHeight="1" x14ac:dyDescent="0.25">
      <c r="B2283" s="55" t="s">
        <v>271</v>
      </c>
      <c r="C2283" s="56">
        <v>0</v>
      </c>
      <c r="D2283" s="57">
        <v>4681.8100000000004</v>
      </c>
      <c r="E2283" s="56">
        <v>34362706.312200002</v>
      </c>
      <c r="F2283" s="58" t="s">
        <v>435</v>
      </c>
      <c r="G2283" s="54" t="str">
        <f t="shared" si="35"/>
        <v>Vencido</v>
      </c>
      <c r="H2283" s="54" t="s">
        <v>1010</v>
      </c>
      <c r="I2283" s="59" t="s">
        <v>295</v>
      </c>
    </row>
    <row r="2284" spans="2:9" ht="15" customHeight="1" x14ac:dyDescent="0.25">
      <c r="B2284" s="55" t="s">
        <v>272</v>
      </c>
      <c r="C2284" s="56">
        <v>0</v>
      </c>
      <c r="D2284" s="57">
        <v>1566.75</v>
      </c>
      <c r="E2284" s="56">
        <v>11499349.635</v>
      </c>
      <c r="F2284" s="58" t="s">
        <v>433</v>
      </c>
      <c r="G2284" s="54" t="str">
        <f t="shared" si="35"/>
        <v>Vigente</v>
      </c>
      <c r="H2284" s="54" t="s">
        <v>1010</v>
      </c>
      <c r="I2284" s="59" t="s">
        <v>295</v>
      </c>
    </row>
    <row r="2285" spans="2:9" ht="15" customHeight="1" x14ac:dyDescent="0.25">
      <c r="B2285" s="55" t="s">
        <v>272</v>
      </c>
      <c r="C2285" s="56">
        <v>0</v>
      </c>
      <c r="D2285" s="57">
        <v>4607.5</v>
      </c>
      <c r="E2285" s="56">
        <v>33817299.149999999</v>
      </c>
      <c r="F2285" s="58" t="s">
        <v>433</v>
      </c>
      <c r="G2285" s="54" t="str">
        <f t="shared" si="35"/>
        <v>Vigente</v>
      </c>
      <c r="H2285" s="54" t="s">
        <v>1010</v>
      </c>
      <c r="I2285" s="59" t="s">
        <v>295</v>
      </c>
    </row>
    <row r="2286" spans="2:9" ht="15" customHeight="1" x14ac:dyDescent="0.25">
      <c r="B2286" s="55" t="s">
        <v>272</v>
      </c>
      <c r="C2286" s="56">
        <v>0</v>
      </c>
      <c r="D2286" s="57">
        <v>1470</v>
      </c>
      <c r="E2286" s="56">
        <v>10789241.4</v>
      </c>
      <c r="F2286" s="58" t="s">
        <v>433</v>
      </c>
      <c r="G2286" s="54" t="str">
        <f t="shared" si="35"/>
        <v>Vigente</v>
      </c>
      <c r="H2286" s="54" t="s">
        <v>1010</v>
      </c>
      <c r="I2286" s="59" t="s">
        <v>295</v>
      </c>
    </row>
    <row r="2287" spans="2:9" ht="15" customHeight="1" x14ac:dyDescent="0.25">
      <c r="B2287" s="55" t="s">
        <v>272</v>
      </c>
      <c r="C2287" s="56">
        <v>0</v>
      </c>
      <c r="D2287" s="57">
        <v>2107.5</v>
      </c>
      <c r="E2287" s="56">
        <v>15468249.15</v>
      </c>
      <c r="F2287" s="58" t="s">
        <v>196</v>
      </c>
      <c r="G2287" s="54" t="str">
        <f t="shared" si="35"/>
        <v>Vencido</v>
      </c>
      <c r="H2287" s="54" t="s">
        <v>1010</v>
      </c>
      <c r="I2287" s="59" t="s">
        <v>295</v>
      </c>
    </row>
    <row r="2288" spans="2:9" ht="15" customHeight="1" x14ac:dyDescent="0.25">
      <c r="B2288" s="55" t="s">
        <v>272</v>
      </c>
      <c r="C2288" s="56">
        <v>0</v>
      </c>
      <c r="D2288" s="57">
        <v>647</v>
      </c>
      <c r="E2288" s="56">
        <v>4748734.1399999997</v>
      </c>
      <c r="F2288" s="58" t="s">
        <v>434</v>
      </c>
      <c r="G2288" s="54" t="str">
        <f t="shared" si="35"/>
        <v>Vigente</v>
      </c>
      <c r="H2288" s="54" t="s">
        <v>1010</v>
      </c>
      <c r="I2288" s="59" t="s">
        <v>295</v>
      </c>
    </row>
    <row r="2289" spans="2:9" ht="15" customHeight="1" x14ac:dyDescent="0.25">
      <c r="B2289" s="55" t="s">
        <v>272</v>
      </c>
      <c r="C2289" s="56">
        <v>0</v>
      </c>
      <c r="D2289" s="57">
        <v>278</v>
      </c>
      <c r="E2289" s="56">
        <v>2040414.3599999999</v>
      </c>
      <c r="F2289" s="58" t="s">
        <v>435</v>
      </c>
      <c r="G2289" s="54" t="str">
        <f t="shared" si="35"/>
        <v>Vencido</v>
      </c>
      <c r="H2289" s="54" t="s">
        <v>1010</v>
      </c>
      <c r="I2289" s="59" t="s">
        <v>295</v>
      </c>
    </row>
    <row r="2290" spans="2:9" ht="15" customHeight="1" x14ac:dyDescent="0.25">
      <c r="B2290" s="55" t="s">
        <v>272</v>
      </c>
      <c r="C2290" s="56">
        <v>0</v>
      </c>
      <c r="D2290" s="57">
        <v>2607.5</v>
      </c>
      <c r="E2290" s="56">
        <v>19138059.149999999</v>
      </c>
      <c r="F2290" s="58" t="s">
        <v>434</v>
      </c>
      <c r="G2290" s="54" t="str">
        <f t="shared" si="35"/>
        <v>Vigente</v>
      </c>
      <c r="H2290" s="54" t="s">
        <v>1010</v>
      </c>
      <c r="I2290" s="59" t="s">
        <v>295</v>
      </c>
    </row>
    <row r="2291" spans="2:9" ht="15" customHeight="1" x14ac:dyDescent="0.25">
      <c r="B2291" s="55" t="s">
        <v>272</v>
      </c>
      <c r="C2291" s="56">
        <v>0</v>
      </c>
      <c r="D2291" s="57">
        <v>1117.5</v>
      </c>
      <c r="E2291" s="56">
        <v>8202025.3499999996</v>
      </c>
      <c r="F2291" s="58" t="s">
        <v>435</v>
      </c>
      <c r="G2291" s="54" t="str">
        <f t="shared" si="35"/>
        <v>Vencido</v>
      </c>
      <c r="H2291" s="54" t="s">
        <v>1010</v>
      </c>
      <c r="I2291" s="59" t="s">
        <v>295</v>
      </c>
    </row>
    <row r="2292" spans="2:9" ht="15" customHeight="1" x14ac:dyDescent="0.25">
      <c r="B2292" s="55" t="s">
        <v>272</v>
      </c>
      <c r="C2292" s="56">
        <v>0</v>
      </c>
      <c r="D2292" s="57">
        <v>2229.15</v>
      </c>
      <c r="E2292" s="56">
        <v>16361113.923</v>
      </c>
      <c r="F2292" s="58" t="s">
        <v>434</v>
      </c>
      <c r="G2292" s="54" t="str">
        <f t="shared" si="35"/>
        <v>Vigente</v>
      </c>
      <c r="H2292" s="54" t="s">
        <v>1010</v>
      </c>
      <c r="I2292" s="59" t="s">
        <v>295</v>
      </c>
    </row>
    <row r="2293" spans="2:9" ht="15" customHeight="1" x14ac:dyDescent="0.25">
      <c r="B2293" s="55" t="s">
        <v>272</v>
      </c>
      <c r="C2293" s="56">
        <v>0</v>
      </c>
      <c r="D2293" s="57">
        <v>955.35</v>
      </c>
      <c r="E2293" s="56">
        <v>7011905.9670000002</v>
      </c>
      <c r="F2293" s="58" t="s">
        <v>435</v>
      </c>
      <c r="G2293" s="54" t="str">
        <f t="shared" si="35"/>
        <v>Vencido</v>
      </c>
      <c r="H2293" s="54" t="s">
        <v>1010</v>
      </c>
      <c r="I2293" s="59" t="s">
        <v>295</v>
      </c>
    </row>
    <row r="2294" spans="2:9" ht="15" customHeight="1" x14ac:dyDescent="0.25">
      <c r="B2294" s="55" t="s">
        <v>745</v>
      </c>
      <c r="C2294" s="56">
        <v>20301000</v>
      </c>
      <c r="D2294" s="57">
        <v>0</v>
      </c>
      <c r="E2294" s="56">
        <v>20301000</v>
      </c>
      <c r="F2294" s="58">
        <v>44947</v>
      </c>
      <c r="G2294" s="54" t="str">
        <f t="shared" si="35"/>
        <v>Vigente</v>
      </c>
      <c r="H2294" s="54" t="s">
        <v>1010</v>
      </c>
      <c r="I2294" s="59" t="s">
        <v>197</v>
      </c>
    </row>
    <row r="2295" spans="2:9" ht="15" customHeight="1" x14ac:dyDescent="0.25">
      <c r="B2295" s="55" t="s">
        <v>273</v>
      </c>
      <c r="C2295" s="56">
        <v>0</v>
      </c>
      <c r="D2295" s="57">
        <v>10</v>
      </c>
      <c r="E2295" s="56">
        <v>73396.2</v>
      </c>
      <c r="F2295" s="58" t="s">
        <v>746</v>
      </c>
      <c r="G2295" s="54" t="str">
        <f t="shared" si="35"/>
        <v>Vencido</v>
      </c>
      <c r="H2295" s="54" t="s">
        <v>1010</v>
      </c>
      <c r="I2295" s="59" t="s">
        <v>295</v>
      </c>
    </row>
    <row r="2296" spans="2:9" ht="15" customHeight="1" x14ac:dyDescent="0.25">
      <c r="B2296" s="55" t="s">
        <v>274</v>
      </c>
      <c r="C2296" s="56">
        <v>0</v>
      </c>
      <c r="D2296" s="57">
        <v>7065.5</v>
      </c>
      <c r="E2296" s="56">
        <v>51858085.109999999</v>
      </c>
      <c r="F2296" s="58" t="s">
        <v>681</v>
      </c>
      <c r="G2296" s="54" t="str">
        <f t="shared" si="35"/>
        <v>Vencido</v>
      </c>
      <c r="H2296" s="54" t="s">
        <v>1010</v>
      </c>
      <c r="I2296" s="59" t="s">
        <v>295</v>
      </c>
    </row>
    <row r="2297" spans="2:9" ht="15" customHeight="1" x14ac:dyDescent="0.25">
      <c r="B2297" s="55" t="s">
        <v>151</v>
      </c>
      <c r="C2297" s="56">
        <v>37000</v>
      </c>
      <c r="D2297" s="57">
        <v>0</v>
      </c>
      <c r="E2297" s="56">
        <v>37000</v>
      </c>
      <c r="F2297" s="58">
        <v>44834</v>
      </c>
      <c r="G2297" s="54" t="str">
        <f t="shared" si="35"/>
        <v>Vencido</v>
      </c>
      <c r="H2297" s="54" t="s">
        <v>1010</v>
      </c>
      <c r="I2297" s="59" t="s">
        <v>197</v>
      </c>
    </row>
    <row r="2298" spans="2:9" ht="15" customHeight="1" x14ac:dyDescent="0.25">
      <c r="B2298" s="55" t="s">
        <v>151</v>
      </c>
      <c r="C2298" s="56">
        <v>2889036</v>
      </c>
      <c r="D2298" s="57">
        <v>0</v>
      </c>
      <c r="E2298" s="56">
        <v>2889036</v>
      </c>
      <c r="F2298" s="58">
        <v>44925</v>
      </c>
      <c r="G2298" s="54" t="str">
        <f t="shared" si="35"/>
        <v>Vencido</v>
      </c>
      <c r="H2298" s="54" t="s">
        <v>1010</v>
      </c>
      <c r="I2298" s="59" t="s">
        <v>197</v>
      </c>
    </row>
    <row r="2299" spans="2:9" ht="15" customHeight="1" x14ac:dyDescent="0.25">
      <c r="B2299" s="55" t="s">
        <v>152</v>
      </c>
      <c r="C2299" s="56">
        <v>233542</v>
      </c>
      <c r="D2299" s="57">
        <v>0</v>
      </c>
      <c r="E2299" s="56">
        <v>233542</v>
      </c>
      <c r="F2299" s="58">
        <v>44078</v>
      </c>
      <c r="G2299" s="54" t="str">
        <f t="shared" si="35"/>
        <v>Vencido</v>
      </c>
      <c r="H2299" s="54" t="s">
        <v>1010</v>
      </c>
      <c r="I2299" s="59" t="s">
        <v>197</v>
      </c>
    </row>
    <row r="2300" spans="2:9" ht="15" customHeight="1" x14ac:dyDescent="0.25">
      <c r="B2300" s="55" t="s">
        <v>747</v>
      </c>
      <c r="C2300" s="56">
        <v>200000</v>
      </c>
      <c r="D2300" s="57">
        <v>0</v>
      </c>
      <c r="E2300" s="56">
        <v>200000</v>
      </c>
      <c r="F2300" s="58">
        <v>44880</v>
      </c>
      <c r="G2300" s="54" t="str">
        <f t="shared" si="35"/>
        <v>Vencido</v>
      </c>
      <c r="H2300" s="54" t="s">
        <v>1010</v>
      </c>
      <c r="I2300" s="59" t="s">
        <v>350</v>
      </c>
    </row>
    <row r="2301" spans="2:9" ht="15" customHeight="1" x14ac:dyDescent="0.25">
      <c r="B2301" s="55" t="s">
        <v>747</v>
      </c>
      <c r="C2301" s="56">
        <v>200000</v>
      </c>
      <c r="D2301" s="57">
        <v>0</v>
      </c>
      <c r="E2301" s="56">
        <v>200000</v>
      </c>
      <c r="F2301" s="58">
        <v>44880</v>
      </c>
      <c r="G2301" s="54" t="str">
        <f t="shared" si="35"/>
        <v>Vencido</v>
      </c>
      <c r="H2301" s="54" t="s">
        <v>1010</v>
      </c>
      <c r="I2301" s="59" t="s">
        <v>350</v>
      </c>
    </row>
    <row r="2302" spans="2:9" ht="15" customHeight="1" x14ac:dyDescent="0.25">
      <c r="B2302" s="55" t="s">
        <v>747</v>
      </c>
      <c r="C2302" s="56">
        <v>250055</v>
      </c>
      <c r="D2302" s="57">
        <v>0</v>
      </c>
      <c r="E2302" s="56">
        <v>250055</v>
      </c>
      <c r="F2302" s="58">
        <v>44900</v>
      </c>
      <c r="G2302" s="54" t="str">
        <f t="shared" si="35"/>
        <v>Vencido</v>
      </c>
      <c r="H2302" s="54" t="s">
        <v>1010</v>
      </c>
      <c r="I2302" s="59" t="s">
        <v>350</v>
      </c>
    </row>
    <row r="2303" spans="2:9" ht="15" customHeight="1" x14ac:dyDescent="0.25">
      <c r="B2303" s="55" t="s">
        <v>153</v>
      </c>
      <c r="C2303" s="56">
        <v>1726500</v>
      </c>
      <c r="D2303" s="57">
        <v>0</v>
      </c>
      <c r="E2303" s="56">
        <v>1726500</v>
      </c>
      <c r="F2303" s="58">
        <v>44881</v>
      </c>
      <c r="G2303" s="54" t="str">
        <f t="shared" si="35"/>
        <v>Vencido</v>
      </c>
      <c r="H2303" s="54" t="s">
        <v>1010</v>
      </c>
      <c r="I2303" s="59" t="s">
        <v>197</v>
      </c>
    </row>
    <row r="2304" spans="2:9" ht="15" customHeight="1" x14ac:dyDescent="0.25">
      <c r="B2304" s="55" t="s">
        <v>153</v>
      </c>
      <c r="C2304" s="56">
        <v>609100</v>
      </c>
      <c r="D2304" s="57">
        <v>0</v>
      </c>
      <c r="E2304" s="56">
        <v>609100</v>
      </c>
      <c r="F2304" s="58">
        <v>44886</v>
      </c>
      <c r="G2304" s="54" t="str">
        <f t="shared" si="35"/>
        <v>Vencido</v>
      </c>
      <c r="H2304" s="54" t="s">
        <v>1010</v>
      </c>
      <c r="I2304" s="59" t="s">
        <v>197</v>
      </c>
    </row>
    <row r="2305" spans="2:9" ht="15" customHeight="1" x14ac:dyDescent="0.25">
      <c r="B2305" s="55" t="s">
        <v>153</v>
      </c>
      <c r="C2305" s="56">
        <v>6684320</v>
      </c>
      <c r="D2305" s="57">
        <v>0</v>
      </c>
      <c r="E2305" s="56">
        <v>6684320</v>
      </c>
      <c r="F2305" s="58">
        <v>44886</v>
      </c>
      <c r="G2305" s="54" t="str">
        <f t="shared" si="35"/>
        <v>Vencido</v>
      </c>
      <c r="H2305" s="54" t="s">
        <v>1010</v>
      </c>
      <c r="I2305" s="59" t="s">
        <v>197</v>
      </c>
    </row>
    <row r="2306" spans="2:9" ht="15" customHeight="1" x14ac:dyDescent="0.25">
      <c r="B2306" s="55" t="s">
        <v>153</v>
      </c>
      <c r="C2306" s="56">
        <v>2561803</v>
      </c>
      <c r="D2306" s="57">
        <v>0</v>
      </c>
      <c r="E2306" s="56">
        <v>2561803</v>
      </c>
      <c r="F2306" s="58">
        <v>44886</v>
      </c>
      <c r="G2306" s="54" t="str">
        <f t="shared" si="35"/>
        <v>Vencido</v>
      </c>
      <c r="H2306" s="54" t="s">
        <v>1010</v>
      </c>
      <c r="I2306" s="59" t="s">
        <v>197</v>
      </c>
    </row>
    <row r="2307" spans="2:9" ht="15" customHeight="1" x14ac:dyDescent="0.25">
      <c r="B2307" s="55" t="s">
        <v>153</v>
      </c>
      <c r="C2307" s="56">
        <v>2171000</v>
      </c>
      <c r="D2307" s="57">
        <v>0</v>
      </c>
      <c r="E2307" s="56">
        <v>2171000</v>
      </c>
      <c r="F2307" s="58">
        <v>44913</v>
      </c>
      <c r="G2307" s="54" t="str">
        <f t="shared" si="35"/>
        <v>Vencido</v>
      </c>
      <c r="H2307" s="54" t="s">
        <v>1010</v>
      </c>
      <c r="I2307" s="59" t="s">
        <v>197</v>
      </c>
    </row>
    <row r="2308" spans="2:9" ht="15" customHeight="1" x14ac:dyDescent="0.25">
      <c r="B2308" s="55" t="s">
        <v>153</v>
      </c>
      <c r="C2308" s="56">
        <v>5616000</v>
      </c>
      <c r="D2308" s="57">
        <v>0</v>
      </c>
      <c r="E2308" s="56">
        <v>5616000</v>
      </c>
      <c r="F2308" s="58">
        <v>44956</v>
      </c>
      <c r="G2308" s="54" t="str">
        <f t="shared" si="35"/>
        <v>Vigente</v>
      </c>
      <c r="H2308" s="54" t="s">
        <v>1010</v>
      </c>
      <c r="I2308" s="59" t="s">
        <v>197</v>
      </c>
    </row>
    <row r="2309" spans="2:9" ht="15" customHeight="1" x14ac:dyDescent="0.25">
      <c r="B2309" s="55" t="s">
        <v>154</v>
      </c>
      <c r="C2309" s="56">
        <v>0</v>
      </c>
      <c r="D2309" s="57">
        <v>3600</v>
      </c>
      <c r="E2309" s="56">
        <v>26422632</v>
      </c>
      <c r="F2309" s="58" t="s">
        <v>171</v>
      </c>
      <c r="G2309" s="54" t="str">
        <f t="shared" si="35"/>
        <v>Vencido</v>
      </c>
      <c r="H2309" s="54" t="s">
        <v>1010</v>
      </c>
      <c r="I2309" s="59" t="s">
        <v>295</v>
      </c>
    </row>
    <row r="2310" spans="2:9" ht="15" customHeight="1" x14ac:dyDescent="0.25">
      <c r="B2310" s="55" t="s">
        <v>349</v>
      </c>
      <c r="C2310" s="56">
        <v>150000</v>
      </c>
      <c r="D2310" s="57">
        <v>0</v>
      </c>
      <c r="E2310" s="56">
        <v>150000</v>
      </c>
      <c r="F2310" s="58">
        <v>44751</v>
      </c>
      <c r="G2310" s="54" t="str">
        <f t="shared" si="35"/>
        <v>Vencido</v>
      </c>
      <c r="H2310" s="54" t="s">
        <v>1010</v>
      </c>
      <c r="I2310" s="59" t="s">
        <v>350</v>
      </c>
    </row>
    <row r="2311" spans="2:9" ht="15" customHeight="1" x14ac:dyDescent="0.25">
      <c r="B2311" s="55" t="s">
        <v>349</v>
      </c>
      <c r="C2311" s="56">
        <v>50000</v>
      </c>
      <c r="D2311" s="57">
        <v>0</v>
      </c>
      <c r="E2311" s="56">
        <v>50000</v>
      </c>
      <c r="F2311" s="58">
        <v>44808</v>
      </c>
      <c r="G2311" s="54" t="str">
        <f t="shared" si="35"/>
        <v>Vencido</v>
      </c>
      <c r="H2311" s="54" t="s">
        <v>1010</v>
      </c>
      <c r="I2311" s="59" t="s">
        <v>350</v>
      </c>
    </row>
    <row r="2312" spans="2:9" ht="15" customHeight="1" x14ac:dyDescent="0.25">
      <c r="B2312" s="55" t="s">
        <v>349</v>
      </c>
      <c r="C2312" s="56">
        <v>2200</v>
      </c>
      <c r="D2312" s="57">
        <v>0</v>
      </c>
      <c r="E2312" s="56">
        <v>2200</v>
      </c>
      <c r="F2312" s="58">
        <v>44895</v>
      </c>
      <c r="G2312" s="54" t="str">
        <f t="shared" si="35"/>
        <v>Vencido</v>
      </c>
      <c r="H2312" s="54" t="s">
        <v>1010</v>
      </c>
      <c r="I2312" s="59" t="s">
        <v>350</v>
      </c>
    </row>
    <row r="2313" spans="2:9" ht="15" customHeight="1" x14ac:dyDescent="0.25">
      <c r="B2313" s="55" t="s">
        <v>349</v>
      </c>
      <c r="C2313" s="56">
        <v>43412</v>
      </c>
      <c r="D2313" s="57">
        <v>0</v>
      </c>
      <c r="E2313" s="56">
        <v>43412</v>
      </c>
      <c r="F2313" s="58">
        <v>44915</v>
      </c>
      <c r="G2313" s="54" t="str">
        <f t="shared" si="35"/>
        <v>Vencido</v>
      </c>
      <c r="H2313" s="54" t="s">
        <v>1010</v>
      </c>
      <c r="I2313" s="59" t="s">
        <v>350</v>
      </c>
    </row>
    <row r="2314" spans="2:9" ht="15" customHeight="1" x14ac:dyDescent="0.25">
      <c r="B2314" s="55" t="s">
        <v>748</v>
      </c>
      <c r="C2314" s="56">
        <v>375500</v>
      </c>
      <c r="D2314" s="57">
        <v>0</v>
      </c>
      <c r="E2314" s="56">
        <v>375500</v>
      </c>
      <c r="F2314" s="58">
        <v>44926</v>
      </c>
      <c r="G2314" s="54" t="str">
        <f t="shared" si="35"/>
        <v>Vencido</v>
      </c>
      <c r="H2314" s="54" t="s">
        <v>1010</v>
      </c>
      <c r="I2314" s="59" t="s">
        <v>197</v>
      </c>
    </row>
    <row r="2315" spans="2:9" ht="15" customHeight="1" x14ac:dyDescent="0.25">
      <c r="B2315" s="55" t="s">
        <v>748</v>
      </c>
      <c r="C2315" s="56">
        <v>150000</v>
      </c>
      <c r="D2315" s="57">
        <v>0</v>
      </c>
      <c r="E2315" s="56">
        <v>150000</v>
      </c>
      <c r="F2315" s="58">
        <v>44870</v>
      </c>
      <c r="G2315" s="54" t="str">
        <f t="shared" si="35"/>
        <v>Vencido</v>
      </c>
      <c r="H2315" s="54" t="s">
        <v>1010</v>
      </c>
      <c r="I2315" s="59" t="s">
        <v>350</v>
      </c>
    </row>
    <row r="2316" spans="2:9" ht="15" customHeight="1" x14ac:dyDescent="0.25">
      <c r="B2316" s="55" t="s">
        <v>748</v>
      </c>
      <c r="C2316" s="56">
        <v>87300</v>
      </c>
      <c r="D2316" s="57">
        <v>0</v>
      </c>
      <c r="E2316" s="56">
        <v>87300</v>
      </c>
      <c r="F2316" s="58">
        <v>44926</v>
      </c>
      <c r="G2316" s="54" t="str">
        <f t="shared" si="35"/>
        <v>Vencido</v>
      </c>
      <c r="H2316" s="54" t="s">
        <v>1010</v>
      </c>
      <c r="I2316" s="59" t="s">
        <v>350</v>
      </c>
    </row>
    <row r="2317" spans="2:9" ht="15" customHeight="1" x14ac:dyDescent="0.25">
      <c r="B2317" s="55" t="s">
        <v>748</v>
      </c>
      <c r="C2317" s="56">
        <v>30000</v>
      </c>
      <c r="D2317" s="57">
        <v>0</v>
      </c>
      <c r="E2317" s="56">
        <v>30000</v>
      </c>
      <c r="F2317" s="58">
        <v>44926</v>
      </c>
      <c r="G2317" s="54" t="str">
        <f t="shared" si="35"/>
        <v>Vencido</v>
      </c>
      <c r="H2317" s="54" t="s">
        <v>1010</v>
      </c>
      <c r="I2317" s="59" t="s">
        <v>350</v>
      </c>
    </row>
    <row r="2318" spans="2:9" ht="15" customHeight="1" x14ac:dyDescent="0.25">
      <c r="B2318" s="55" t="s">
        <v>748</v>
      </c>
      <c r="C2318" s="56">
        <v>65000</v>
      </c>
      <c r="D2318" s="57">
        <v>0</v>
      </c>
      <c r="E2318" s="56">
        <v>65000</v>
      </c>
      <c r="F2318" s="58">
        <v>44926</v>
      </c>
      <c r="G2318" s="54" t="str">
        <f t="shared" si="35"/>
        <v>Vencido</v>
      </c>
      <c r="H2318" s="54" t="s">
        <v>1010</v>
      </c>
      <c r="I2318" s="59" t="s">
        <v>350</v>
      </c>
    </row>
    <row r="2319" spans="2:9" ht="15" customHeight="1" x14ac:dyDescent="0.25">
      <c r="B2319" s="55" t="s">
        <v>155</v>
      </c>
      <c r="C2319" s="56">
        <v>28000</v>
      </c>
      <c r="D2319" s="57">
        <v>0</v>
      </c>
      <c r="E2319" s="56">
        <v>28000</v>
      </c>
      <c r="F2319" s="58">
        <v>44568</v>
      </c>
      <c r="G2319" s="54" t="str">
        <f t="shared" si="35"/>
        <v>Vencido</v>
      </c>
      <c r="H2319" s="54" t="s">
        <v>1010</v>
      </c>
      <c r="I2319" s="59" t="s">
        <v>197</v>
      </c>
    </row>
    <row r="2320" spans="2:9" ht="15" customHeight="1" x14ac:dyDescent="0.25">
      <c r="B2320" s="55" t="s">
        <v>275</v>
      </c>
      <c r="C2320" s="56">
        <v>0</v>
      </c>
      <c r="D2320" s="57">
        <v>1926</v>
      </c>
      <c r="E2320" s="56">
        <v>14136108.119999999</v>
      </c>
      <c r="F2320" s="58" t="s">
        <v>446</v>
      </c>
      <c r="G2320" s="54" t="str">
        <f t="shared" ref="G2320:G2383" si="36">+IF((F2320-$C$6)&gt;0,"Vigente","Vencido")</f>
        <v>Vigente</v>
      </c>
      <c r="H2320" s="54" t="s">
        <v>1011</v>
      </c>
      <c r="I2320" s="59" t="s">
        <v>295</v>
      </c>
    </row>
    <row r="2321" spans="2:9" ht="15" customHeight="1" x14ac:dyDescent="0.25">
      <c r="B2321" s="55" t="s">
        <v>275</v>
      </c>
      <c r="C2321" s="56">
        <v>0</v>
      </c>
      <c r="D2321" s="57">
        <v>5000</v>
      </c>
      <c r="E2321" s="56">
        <v>36698100</v>
      </c>
      <c r="F2321" s="58" t="s">
        <v>446</v>
      </c>
      <c r="G2321" s="54" t="str">
        <f t="shared" si="36"/>
        <v>Vigente</v>
      </c>
      <c r="H2321" s="54" t="s">
        <v>1011</v>
      </c>
      <c r="I2321" s="59" t="s">
        <v>295</v>
      </c>
    </row>
    <row r="2322" spans="2:9" ht="15" customHeight="1" x14ac:dyDescent="0.25">
      <c r="B2322" s="55" t="s">
        <v>275</v>
      </c>
      <c r="C2322" s="56">
        <v>0</v>
      </c>
      <c r="D2322" s="57">
        <v>10375</v>
      </c>
      <c r="E2322" s="56">
        <v>76148557.5</v>
      </c>
      <c r="F2322" s="58" t="s">
        <v>446</v>
      </c>
      <c r="G2322" s="54" t="str">
        <f t="shared" si="36"/>
        <v>Vigente</v>
      </c>
      <c r="H2322" s="54" t="s">
        <v>1011</v>
      </c>
      <c r="I2322" s="59" t="s">
        <v>295</v>
      </c>
    </row>
    <row r="2323" spans="2:9" ht="15" customHeight="1" x14ac:dyDescent="0.25">
      <c r="B2323" s="55" t="s">
        <v>275</v>
      </c>
      <c r="C2323" s="56">
        <v>0</v>
      </c>
      <c r="D2323" s="57">
        <v>4150</v>
      </c>
      <c r="E2323" s="56">
        <v>30459423</v>
      </c>
      <c r="F2323" s="58" t="s">
        <v>446</v>
      </c>
      <c r="G2323" s="54" t="str">
        <f t="shared" si="36"/>
        <v>Vigente</v>
      </c>
      <c r="H2323" s="54" t="s">
        <v>1011</v>
      </c>
      <c r="I2323" s="59" t="s">
        <v>295</v>
      </c>
    </row>
    <row r="2324" spans="2:9" ht="15" customHeight="1" x14ac:dyDescent="0.25">
      <c r="B2324" s="55" t="s">
        <v>275</v>
      </c>
      <c r="C2324" s="56">
        <v>0</v>
      </c>
      <c r="D2324" s="57">
        <v>4150</v>
      </c>
      <c r="E2324" s="56">
        <v>30459423</v>
      </c>
      <c r="F2324" s="58" t="s">
        <v>446</v>
      </c>
      <c r="G2324" s="54" t="str">
        <f t="shared" si="36"/>
        <v>Vigente</v>
      </c>
      <c r="H2324" s="54" t="s">
        <v>1011</v>
      </c>
      <c r="I2324" s="59" t="s">
        <v>295</v>
      </c>
    </row>
    <row r="2325" spans="2:9" ht="15" customHeight="1" x14ac:dyDescent="0.25">
      <c r="B2325" s="55" t="s">
        <v>275</v>
      </c>
      <c r="C2325" s="56">
        <v>0</v>
      </c>
      <c r="D2325" s="57">
        <v>10000</v>
      </c>
      <c r="E2325" s="56">
        <v>73396200</v>
      </c>
      <c r="F2325" s="58" t="s">
        <v>446</v>
      </c>
      <c r="G2325" s="54" t="str">
        <f t="shared" si="36"/>
        <v>Vigente</v>
      </c>
      <c r="H2325" s="54" t="s">
        <v>1011</v>
      </c>
      <c r="I2325" s="59" t="s">
        <v>295</v>
      </c>
    </row>
    <row r="2326" spans="2:9" ht="15" customHeight="1" x14ac:dyDescent="0.25">
      <c r="B2326" s="55" t="s">
        <v>275</v>
      </c>
      <c r="C2326" s="56">
        <v>0</v>
      </c>
      <c r="D2326" s="57">
        <v>10000</v>
      </c>
      <c r="E2326" s="56">
        <v>73396200</v>
      </c>
      <c r="F2326" s="58" t="s">
        <v>446</v>
      </c>
      <c r="G2326" s="54" t="str">
        <f t="shared" si="36"/>
        <v>Vigente</v>
      </c>
      <c r="H2326" s="54" t="s">
        <v>1011</v>
      </c>
      <c r="I2326" s="59" t="s">
        <v>295</v>
      </c>
    </row>
    <row r="2327" spans="2:9" ht="15" customHeight="1" x14ac:dyDescent="0.25">
      <c r="B2327" s="55" t="s">
        <v>275</v>
      </c>
      <c r="C2327" s="56">
        <v>0</v>
      </c>
      <c r="D2327" s="57">
        <v>12000</v>
      </c>
      <c r="E2327" s="56">
        <v>88075440</v>
      </c>
      <c r="F2327" s="58" t="s">
        <v>446</v>
      </c>
      <c r="G2327" s="54" t="str">
        <f t="shared" si="36"/>
        <v>Vigente</v>
      </c>
      <c r="H2327" s="54" t="s">
        <v>1011</v>
      </c>
      <c r="I2327" s="59" t="s">
        <v>295</v>
      </c>
    </row>
    <row r="2328" spans="2:9" ht="15" customHeight="1" x14ac:dyDescent="0.25">
      <c r="B2328" s="55" t="s">
        <v>275</v>
      </c>
      <c r="C2328" s="56">
        <v>0</v>
      </c>
      <c r="D2328" s="57">
        <v>10000</v>
      </c>
      <c r="E2328" s="56">
        <v>73396200</v>
      </c>
      <c r="F2328" s="58" t="s">
        <v>446</v>
      </c>
      <c r="G2328" s="54" t="str">
        <f t="shared" si="36"/>
        <v>Vigente</v>
      </c>
      <c r="H2328" s="54" t="s">
        <v>1011</v>
      </c>
      <c r="I2328" s="59" t="s">
        <v>295</v>
      </c>
    </row>
    <row r="2329" spans="2:9" ht="15" customHeight="1" x14ac:dyDescent="0.25">
      <c r="B2329" s="55" t="s">
        <v>156</v>
      </c>
      <c r="C2329" s="56">
        <v>450700</v>
      </c>
      <c r="D2329" s="57">
        <v>0</v>
      </c>
      <c r="E2329" s="56">
        <v>450700</v>
      </c>
      <c r="F2329" s="58">
        <v>44931</v>
      </c>
      <c r="G2329" s="54" t="str">
        <f t="shared" si="36"/>
        <v>Vigente</v>
      </c>
      <c r="H2329" s="54" t="s">
        <v>1010</v>
      </c>
      <c r="I2329" s="59" t="s">
        <v>197</v>
      </c>
    </row>
    <row r="2330" spans="2:9" ht="15" customHeight="1" x14ac:dyDescent="0.25">
      <c r="B2330" s="55" t="s">
        <v>156</v>
      </c>
      <c r="C2330" s="56">
        <v>1100000</v>
      </c>
      <c r="D2330" s="57">
        <v>0</v>
      </c>
      <c r="E2330" s="56">
        <v>1100000</v>
      </c>
      <c r="F2330" s="58">
        <v>44936</v>
      </c>
      <c r="G2330" s="54" t="str">
        <f t="shared" si="36"/>
        <v>Vigente</v>
      </c>
      <c r="H2330" s="54" t="s">
        <v>1010</v>
      </c>
      <c r="I2330" s="59" t="s">
        <v>197</v>
      </c>
    </row>
    <row r="2331" spans="2:9" ht="15" customHeight="1" x14ac:dyDescent="0.25">
      <c r="B2331" s="55" t="s">
        <v>156</v>
      </c>
      <c r="C2331" s="56">
        <v>1000000</v>
      </c>
      <c r="D2331" s="57">
        <v>0</v>
      </c>
      <c r="E2331" s="56">
        <v>1000000</v>
      </c>
      <c r="F2331" s="58">
        <v>44940</v>
      </c>
      <c r="G2331" s="54" t="str">
        <f t="shared" si="36"/>
        <v>Vigente</v>
      </c>
      <c r="H2331" s="54" t="s">
        <v>1010</v>
      </c>
      <c r="I2331" s="59" t="s">
        <v>197</v>
      </c>
    </row>
    <row r="2332" spans="2:9" ht="15" customHeight="1" x14ac:dyDescent="0.25">
      <c r="B2332" s="55" t="s">
        <v>156</v>
      </c>
      <c r="C2332" s="56">
        <v>520000</v>
      </c>
      <c r="D2332" s="57">
        <v>0</v>
      </c>
      <c r="E2332" s="56">
        <v>520000</v>
      </c>
      <c r="F2332" s="58">
        <v>44945</v>
      </c>
      <c r="G2332" s="54" t="str">
        <f t="shared" si="36"/>
        <v>Vigente</v>
      </c>
      <c r="H2332" s="54" t="s">
        <v>1010</v>
      </c>
      <c r="I2332" s="59" t="s">
        <v>197</v>
      </c>
    </row>
    <row r="2333" spans="2:9" ht="15" customHeight="1" x14ac:dyDescent="0.25">
      <c r="B2333" s="55" t="s">
        <v>156</v>
      </c>
      <c r="C2333" s="56">
        <v>2084000</v>
      </c>
      <c r="D2333" s="57">
        <v>0</v>
      </c>
      <c r="E2333" s="56">
        <v>2084000</v>
      </c>
      <c r="F2333" s="58">
        <v>44945</v>
      </c>
      <c r="G2333" s="54" t="str">
        <f t="shared" si="36"/>
        <v>Vigente</v>
      </c>
      <c r="H2333" s="54" t="s">
        <v>1010</v>
      </c>
      <c r="I2333" s="59" t="s">
        <v>197</v>
      </c>
    </row>
    <row r="2334" spans="2:9" ht="15" customHeight="1" x14ac:dyDescent="0.25">
      <c r="B2334" s="55" t="s">
        <v>156</v>
      </c>
      <c r="C2334" s="56">
        <v>900000</v>
      </c>
      <c r="D2334" s="57">
        <v>0</v>
      </c>
      <c r="E2334" s="56">
        <v>900000</v>
      </c>
      <c r="F2334" s="58">
        <v>44945</v>
      </c>
      <c r="G2334" s="54" t="str">
        <f t="shared" si="36"/>
        <v>Vigente</v>
      </c>
      <c r="H2334" s="54" t="s">
        <v>1010</v>
      </c>
      <c r="I2334" s="59" t="s">
        <v>197</v>
      </c>
    </row>
    <row r="2335" spans="2:9" ht="15" customHeight="1" x14ac:dyDescent="0.25">
      <c r="B2335" s="55" t="s">
        <v>156</v>
      </c>
      <c r="C2335" s="56">
        <v>490000</v>
      </c>
      <c r="D2335" s="57">
        <v>0</v>
      </c>
      <c r="E2335" s="56">
        <v>490000</v>
      </c>
      <c r="F2335" s="58">
        <v>44946</v>
      </c>
      <c r="G2335" s="54" t="str">
        <f t="shared" si="36"/>
        <v>Vigente</v>
      </c>
      <c r="H2335" s="54" t="s">
        <v>1010</v>
      </c>
      <c r="I2335" s="59" t="s">
        <v>197</v>
      </c>
    </row>
    <row r="2336" spans="2:9" ht="15" customHeight="1" x14ac:dyDescent="0.25">
      <c r="B2336" s="55" t="s">
        <v>276</v>
      </c>
      <c r="C2336" s="56">
        <v>0</v>
      </c>
      <c r="D2336" s="57">
        <v>600</v>
      </c>
      <c r="E2336" s="56">
        <v>4403772</v>
      </c>
      <c r="F2336" s="58" t="s">
        <v>446</v>
      </c>
      <c r="G2336" s="54" t="str">
        <f t="shared" si="36"/>
        <v>Vigente</v>
      </c>
      <c r="H2336" s="54" t="s">
        <v>1010</v>
      </c>
      <c r="I2336" s="59" t="s">
        <v>295</v>
      </c>
    </row>
    <row r="2337" spans="2:9" ht="15" customHeight="1" x14ac:dyDescent="0.25">
      <c r="B2337" s="55" t="s">
        <v>277</v>
      </c>
      <c r="C2337" s="56">
        <v>0</v>
      </c>
      <c r="D2337" s="57">
        <v>400</v>
      </c>
      <c r="E2337" s="56">
        <v>2935848</v>
      </c>
      <c r="F2337" s="58" t="s">
        <v>753</v>
      </c>
      <c r="G2337" s="54" t="str">
        <f t="shared" si="36"/>
        <v>Vencido</v>
      </c>
      <c r="H2337" s="54" t="s">
        <v>1010</v>
      </c>
      <c r="I2337" s="59" t="s">
        <v>295</v>
      </c>
    </row>
    <row r="2338" spans="2:9" ht="15" customHeight="1" x14ac:dyDescent="0.25">
      <c r="B2338" s="55" t="s">
        <v>415</v>
      </c>
      <c r="C2338" s="56">
        <v>0</v>
      </c>
      <c r="D2338" s="57">
        <v>6000</v>
      </c>
      <c r="E2338" s="56">
        <v>44037720</v>
      </c>
      <c r="F2338" s="58" t="s">
        <v>446</v>
      </c>
      <c r="G2338" s="54" t="str">
        <f t="shared" si="36"/>
        <v>Vigente</v>
      </c>
      <c r="H2338" s="54" t="s">
        <v>1011</v>
      </c>
      <c r="I2338" s="59" t="s">
        <v>295</v>
      </c>
    </row>
    <row r="2339" spans="2:9" ht="15" customHeight="1" x14ac:dyDescent="0.25">
      <c r="B2339" s="55" t="s">
        <v>415</v>
      </c>
      <c r="C2339" s="56">
        <v>0</v>
      </c>
      <c r="D2339" s="57">
        <v>14000</v>
      </c>
      <c r="E2339" s="56">
        <v>102754680</v>
      </c>
      <c r="F2339" s="58" t="s">
        <v>446</v>
      </c>
      <c r="G2339" s="54" t="str">
        <f t="shared" si="36"/>
        <v>Vigente</v>
      </c>
      <c r="H2339" s="54" t="s">
        <v>1011</v>
      </c>
      <c r="I2339" s="59" t="s">
        <v>295</v>
      </c>
    </row>
    <row r="2340" spans="2:9" ht="15" customHeight="1" x14ac:dyDescent="0.25">
      <c r="B2340" s="55" t="s">
        <v>415</v>
      </c>
      <c r="C2340" s="56">
        <v>0</v>
      </c>
      <c r="D2340" s="57">
        <v>10500</v>
      </c>
      <c r="E2340" s="56">
        <v>77066010</v>
      </c>
      <c r="F2340" s="58" t="s">
        <v>446</v>
      </c>
      <c r="G2340" s="54" t="str">
        <f t="shared" si="36"/>
        <v>Vigente</v>
      </c>
      <c r="H2340" s="54" t="s">
        <v>1011</v>
      </c>
      <c r="I2340" s="59" t="s">
        <v>295</v>
      </c>
    </row>
    <row r="2341" spans="2:9" ht="15" customHeight="1" x14ac:dyDescent="0.25">
      <c r="B2341" s="55" t="s">
        <v>415</v>
      </c>
      <c r="C2341" s="56">
        <v>0</v>
      </c>
      <c r="D2341" s="57">
        <v>14000</v>
      </c>
      <c r="E2341" s="56">
        <v>102754680</v>
      </c>
      <c r="F2341" s="58" t="s">
        <v>446</v>
      </c>
      <c r="G2341" s="54" t="str">
        <f t="shared" si="36"/>
        <v>Vigente</v>
      </c>
      <c r="H2341" s="54" t="s">
        <v>1011</v>
      </c>
      <c r="I2341" s="59" t="s">
        <v>295</v>
      </c>
    </row>
    <row r="2342" spans="2:9" ht="15" customHeight="1" x14ac:dyDescent="0.25">
      <c r="B2342" s="55" t="s">
        <v>415</v>
      </c>
      <c r="C2342" s="56">
        <v>0</v>
      </c>
      <c r="D2342" s="57">
        <v>10500</v>
      </c>
      <c r="E2342" s="56">
        <v>77066010</v>
      </c>
      <c r="F2342" s="58" t="s">
        <v>446</v>
      </c>
      <c r="G2342" s="54" t="str">
        <f t="shared" si="36"/>
        <v>Vigente</v>
      </c>
      <c r="H2342" s="54" t="s">
        <v>1011</v>
      </c>
      <c r="I2342" s="59" t="s">
        <v>295</v>
      </c>
    </row>
    <row r="2343" spans="2:9" ht="15" customHeight="1" x14ac:dyDescent="0.25">
      <c r="B2343" s="55" t="s">
        <v>415</v>
      </c>
      <c r="C2343" s="56">
        <v>0</v>
      </c>
      <c r="D2343" s="57">
        <v>10500</v>
      </c>
      <c r="E2343" s="56">
        <v>77066010</v>
      </c>
      <c r="F2343" s="58" t="s">
        <v>446</v>
      </c>
      <c r="G2343" s="54" t="str">
        <f t="shared" si="36"/>
        <v>Vigente</v>
      </c>
      <c r="H2343" s="54" t="s">
        <v>1011</v>
      </c>
      <c r="I2343" s="59" t="s">
        <v>295</v>
      </c>
    </row>
    <row r="2344" spans="2:9" ht="15" customHeight="1" x14ac:dyDescent="0.25">
      <c r="B2344" s="55" t="s">
        <v>415</v>
      </c>
      <c r="C2344" s="56">
        <v>0</v>
      </c>
      <c r="D2344" s="57">
        <v>23100</v>
      </c>
      <c r="E2344" s="56">
        <v>169545222</v>
      </c>
      <c r="F2344" s="58" t="s">
        <v>446</v>
      </c>
      <c r="G2344" s="54" t="str">
        <f t="shared" si="36"/>
        <v>Vigente</v>
      </c>
      <c r="H2344" s="54" t="s">
        <v>1011</v>
      </c>
      <c r="I2344" s="59" t="s">
        <v>295</v>
      </c>
    </row>
    <row r="2345" spans="2:9" ht="15" customHeight="1" x14ac:dyDescent="0.25">
      <c r="B2345" s="55" t="s">
        <v>415</v>
      </c>
      <c r="C2345" s="56">
        <v>0</v>
      </c>
      <c r="D2345" s="57">
        <v>8750</v>
      </c>
      <c r="E2345" s="56">
        <v>64221675</v>
      </c>
      <c r="F2345" s="58" t="s">
        <v>446</v>
      </c>
      <c r="G2345" s="54" t="str">
        <f t="shared" si="36"/>
        <v>Vigente</v>
      </c>
      <c r="H2345" s="54" t="s">
        <v>1011</v>
      </c>
      <c r="I2345" s="59" t="s">
        <v>295</v>
      </c>
    </row>
    <row r="2346" spans="2:9" ht="15" customHeight="1" x14ac:dyDescent="0.25">
      <c r="B2346" s="55" t="s">
        <v>157</v>
      </c>
      <c r="C2346" s="56">
        <v>50</v>
      </c>
      <c r="D2346" s="57">
        <v>0</v>
      </c>
      <c r="E2346" s="56">
        <v>50</v>
      </c>
      <c r="F2346" s="58">
        <v>44618</v>
      </c>
      <c r="G2346" s="54" t="str">
        <f t="shared" si="36"/>
        <v>Vencido</v>
      </c>
      <c r="H2346" s="54" t="s">
        <v>1011</v>
      </c>
      <c r="I2346" s="59" t="s">
        <v>197</v>
      </c>
    </row>
    <row r="2347" spans="2:9" ht="15" customHeight="1" x14ac:dyDescent="0.25">
      <c r="B2347" s="55" t="s">
        <v>157</v>
      </c>
      <c r="C2347" s="56">
        <v>160851</v>
      </c>
      <c r="D2347" s="57">
        <v>0</v>
      </c>
      <c r="E2347" s="56">
        <v>160851</v>
      </c>
      <c r="F2347" s="58">
        <v>44793</v>
      </c>
      <c r="G2347" s="54" t="str">
        <f t="shared" si="36"/>
        <v>Vencido</v>
      </c>
      <c r="H2347" s="54" t="s">
        <v>1011</v>
      </c>
      <c r="I2347" s="59" t="s">
        <v>197</v>
      </c>
    </row>
    <row r="2348" spans="2:9" ht="15" customHeight="1" x14ac:dyDescent="0.25">
      <c r="B2348" s="55" t="s">
        <v>157</v>
      </c>
      <c r="C2348" s="56">
        <v>0</v>
      </c>
      <c r="D2348" s="57">
        <v>609</v>
      </c>
      <c r="E2348" s="56">
        <v>4469828.58</v>
      </c>
      <c r="F2348" s="58" t="s">
        <v>610</v>
      </c>
      <c r="G2348" s="54" t="str">
        <f t="shared" si="36"/>
        <v>Vencido</v>
      </c>
      <c r="H2348" s="54" t="s">
        <v>1008</v>
      </c>
      <c r="I2348" s="59" t="s">
        <v>295</v>
      </c>
    </row>
    <row r="2349" spans="2:9" ht="15" customHeight="1" x14ac:dyDescent="0.25">
      <c r="B2349" s="55" t="s">
        <v>157</v>
      </c>
      <c r="C2349" s="56">
        <v>0</v>
      </c>
      <c r="D2349" s="57">
        <v>609</v>
      </c>
      <c r="E2349" s="56">
        <v>4469828.58</v>
      </c>
      <c r="F2349" s="58" t="s">
        <v>441</v>
      </c>
      <c r="G2349" s="54" t="str">
        <f t="shared" si="36"/>
        <v>Vencido</v>
      </c>
      <c r="H2349" s="54" t="s">
        <v>1008</v>
      </c>
      <c r="I2349" s="59" t="s">
        <v>295</v>
      </c>
    </row>
    <row r="2350" spans="2:9" ht="15" customHeight="1" x14ac:dyDescent="0.25">
      <c r="B2350" s="55" t="s">
        <v>157</v>
      </c>
      <c r="C2350" s="56">
        <v>0</v>
      </c>
      <c r="D2350" s="57">
        <v>129</v>
      </c>
      <c r="E2350" s="56">
        <v>946810.98</v>
      </c>
      <c r="F2350" s="58" t="s">
        <v>442</v>
      </c>
      <c r="G2350" s="54" t="str">
        <f t="shared" si="36"/>
        <v>Vencido</v>
      </c>
      <c r="H2350" s="54" t="s">
        <v>1011</v>
      </c>
      <c r="I2350" s="59" t="s">
        <v>295</v>
      </c>
    </row>
    <row r="2351" spans="2:9" ht="15" customHeight="1" x14ac:dyDescent="0.25">
      <c r="B2351" s="55" t="s">
        <v>157</v>
      </c>
      <c r="C2351" s="56">
        <v>0</v>
      </c>
      <c r="D2351" s="57">
        <v>738</v>
      </c>
      <c r="E2351" s="56">
        <v>5416639.5599999996</v>
      </c>
      <c r="F2351" s="58" t="s">
        <v>528</v>
      </c>
      <c r="G2351" s="54" t="str">
        <f t="shared" si="36"/>
        <v>Vencido</v>
      </c>
      <c r="H2351" s="54" t="s">
        <v>1011</v>
      </c>
      <c r="I2351" s="59" t="s">
        <v>295</v>
      </c>
    </row>
    <row r="2352" spans="2:9" ht="15" customHeight="1" x14ac:dyDescent="0.25">
      <c r="B2352" s="55" t="s">
        <v>157</v>
      </c>
      <c r="C2352" s="56">
        <v>0</v>
      </c>
      <c r="D2352" s="57">
        <v>624</v>
      </c>
      <c r="E2352" s="56">
        <v>4579922.88</v>
      </c>
      <c r="F2352" s="58" t="s">
        <v>466</v>
      </c>
      <c r="G2352" s="54" t="str">
        <f t="shared" si="36"/>
        <v>Vencido</v>
      </c>
      <c r="H2352" s="54" t="s">
        <v>1008</v>
      </c>
      <c r="I2352" s="59" t="s">
        <v>295</v>
      </c>
    </row>
    <row r="2353" spans="2:9" ht="15" customHeight="1" x14ac:dyDescent="0.25">
      <c r="B2353" s="55" t="s">
        <v>157</v>
      </c>
      <c r="C2353" s="56">
        <v>0</v>
      </c>
      <c r="D2353" s="57">
        <v>609</v>
      </c>
      <c r="E2353" s="56">
        <v>4469828.58</v>
      </c>
      <c r="F2353" s="58" t="s">
        <v>466</v>
      </c>
      <c r="G2353" s="54" t="str">
        <f t="shared" si="36"/>
        <v>Vencido</v>
      </c>
      <c r="H2353" s="54" t="s">
        <v>1008</v>
      </c>
      <c r="I2353" s="59" t="s">
        <v>295</v>
      </c>
    </row>
    <row r="2354" spans="2:9" ht="15" customHeight="1" x14ac:dyDescent="0.25">
      <c r="B2354" s="55" t="s">
        <v>157</v>
      </c>
      <c r="C2354" s="56">
        <v>0</v>
      </c>
      <c r="D2354" s="57">
        <v>609</v>
      </c>
      <c r="E2354" s="56">
        <v>4469828.58</v>
      </c>
      <c r="F2354" s="58" t="s">
        <v>194</v>
      </c>
      <c r="G2354" s="54" t="str">
        <f t="shared" si="36"/>
        <v>Vencido</v>
      </c>
      <c r="H2354" s="54" t="s">
        <v>1008</v>
      </c>
      <c r="I2354" s="59" t="s">
        <v>295</v>
      </c>
    </row>
    <row r="2355" spans="2:9" ht="15" customHeight="1" x14ac:dyDescent="0.25">
      <c r="B2355" s="55" t="s">
        <v>157</v>
      </c>
      <c r="C2355" s="56">
        <v>0</v>
      </c>
      <c r="D2355" s="57">
        <v>624</v>
      </c>
      <c r="E2355" s="56">
        <v>4579922.88</v>
      </c>
      <c r="F2355" s="58" t="s">
        <v>196</v>
      </c>
      <c r="G2355" s="54" t="str">
        <f t="shared" si="36"/>
        <v>Vencido</v>
      </c>
      <c r="H2355" s="54" t="s">
        <v>1008</v>
      </c>
      <c r="I2355" s="59" t="s">
        <v>295</v>
      </c>
    </row>
    <row r="2356" spans="2:9" ht="15" customHeight="1" x14ac:dyDescent="0.25">
      <c r="B2356" s="55" t="s">
        <v>157</v>
      </c>
      <c r="C2356" s="56">
        <v>0</v>
      </c>
      <c r="D2356" s="57">
        <v>738</v>
      </c>
      <c r="E2356" s="56">
        <v>5416639.5599999996</v>
      </c>
      <c r="F2356" s="58" t="s">
        <v>186</v>
      </c>
      <c r="G2356" s="54" t="str">
        <f t="shared" si="36"/>
        <v>Vencido</v>
      </c>
      <c r="H2356" s="54" t="s">
        <v>1008</v>
      </c>
      <c r="I2356" s="59" t="s">
        <v>295</v>
      </c>
    </row>
    <row r="2357" spans="2:9" ht="15" customHeight="1" x14ac:dyDescent="0.25">
      <c r="B2357" s="55" t="s">
        <v>157</v>
      </c>
      <c r="C2357" s="56">
        <v>0</v>
      </c>
      <c r="D2357" s="57">
        <v>738</v>
      </c>
      <c r="E2357" s="56">
        <v>5416639.5599999996</v>
      </c>
      <c r="F2357" s="58" t="s">
        <v>208</v>
      </c>
      <c r="G2357" s="54" t="str">
        <f t="shared" si="36"/>
        <v>Vencido</v>
      </c>
      <c r="H2357" s="54" t="s">
        <v>1008</v>
      </c>
      <c r="I2357" s="59" t="s">
        <v>295</v>
      </c>
    </row>
    <row r="2358" spans="2:9" ht="15" customHeight="1" x14ac:dyDescent="0.25">
      <c r="B2358" s="55" t="s">
        <v>157</v>
      </c>
      <c r="C2358" s="56">
        <v>0</v>
      </c>
      <c r="D2358" s="57">
        <v>738</v>
      </c>
      <c r="E2358" s="56">
        <v>5416639.5599999996</v>
      </c>
      <c r="F2358" s="58" t="s">
        <v>184</v>
      </c>
      <c r="G2358" s="54" t="str">
        <f t="shared" si="36"/>
        <v>Vencido</v>
      </c>
      <c r="H2358" s="54" t="s">
        <v>1008</v>
      </c>
      <c r="I2358" s="59" t="s">
        <v>295</v>
      </c>
    </row>
    <row r="2359" spans="2:9" ht="15" customHeight="1" x14ac:dyDescent="0.25">
      <c r="B2359" s="55" t="s">
        <v>157</v>
      </c>
      <c r="C2359" s="56">
        <v>0</v>
      </c>
      <c r="D2359" s="57">
        <v>698</v>
      </c>
      <c r="E2359" s="56">
        <v>5123054.76</v>
      </c>
      <c r="F2359" s="58" t="s">
        <v>184</v>
      </c>
      <c r="G2359" s="54" t="str">
        <f t="shared" si="36"/>
        <v>Vencido</v>
      </c>
      <c r="H2359" s="54" t="s">
        <v>1008</v>
      </c>
      <c r="I2359" s="59" t="s">
        <v>295</v>
      </c>
    </row>
    <row r="2360" spans="2:9" ht="15" customHeight="1" x14ac:dyDescent="0.25">
      <c r="B2360" s="55" t="s">
        <v>157</v>
      </c>
      <c r="C2360" s="56">
        <v>0</v>
      </c>
      <c r="D2360" s="57">
        <v>609</v>
      </c>
      <c r="E2360" s="56">
        <v>4469828.58</v>
      </c>
      <c r="F2360" s="58" t="s">
        <v>196</v>
      </c>
      <c r="G2360" s="54" t="str">
        <f t="shared" si="36"/>
        <v>Vencido</v>
      </c>
      <c r="H2360" s="54" t="s">
        <v>1008</v>
      </c>
      <c r="I2360" s="59" t="s">
        <v>295</v>
      </c>
    </row>
    <row r="2361" spans="2:9" ht="15" customHeight="1" x14ac:dyDescent="0.25">
      <c r="B2361" s="55" t="s">
        <v>157</v>
      </c>
      <c r="C2361" s="56">
        <v>0</v>
      </c>
      <c r="D2361" s="57">
        <v>698</v>
      </c>
      <c r="E2361" s="56">
        <v>5123054.76</v>
      </c>
      <c r="F2361" s="58" t="s">
        <v>185</v>
      </c>
      <c r="G2361" s="54" t="str">
        <f t="shared" si="36"/>
        <v>Vencido</v>
      </c>
      <c r="H2361" s="54" t="s">
        <v>1008</v>
      </c>
      <c r="I2361" s="59" t="s">
        <v>295</v>
      </c>
    </row>
    <row r="2362" spans="2:9" ht="15" customHeight="1" x14ac:dyDescent="0.25">
      <c r="B2362" s="55" t="s">
        <v>157</v>
      </c>
      <c r="C2362" s="56">
        <v>0</v>
      </c>
      <c r="D2362" s="57">
        <v>738</v>
      </c>
      <c r="E2362" s="56">
        <v>5416639.5599999996</v>
      </c>
      <c r="F2362" s="58" t="s">
        <v>291</v>
      </c>
      <c r="G2362" s="54" t="str">
        <f t="shared" si="36"/>
        <v>Vencido</v>
      </c>
      <c r="H2362" s="54" t="s">
        <v>1008</v>
      </c>
      <c r="I2362" s="59" t="s">
        <v>295</v>
      </c>
    </row>
    <row r="2363" spans="2:9" ht="15" customHeight="1" x14ac:dyDescent="0.25">
      <c r="B2363" s="55" t="s">
        <v>157</v>
      </c>
      <c r="C2363" s="56">
        <v>0</v>
      </c>
      <c r="D2363" s="57">
        <v>738</v>
      </c>
      <c r="E2363" s="56">
        <v>5416639.5599999996</v>
      </c>
      <c r="F2363" s="58" t="s">
        <v>436</v>
      </c>
      <c r="G2363" s="54" t="str">
        <f t="shared" si="36"/>
        <v>Vencido</v>
      </c>
      <c r="H2363" s="54" t="s">
        <v>1008</v>
      </c>
      <c r="I2363" s="59" t="s">
        <v>295</v>
      </c>
    </row>
    <row r="2364" spans="2:9" ht="15" customHeight="1" x14ac:dyDescent="0.25">
      <c r="B2364" s="55" t="s">
        <v>157</v>
      </c>
      <c r="C2364" s="56">
        <v>0</v>
      </c>
      <c r="D2364" s="57">
        <v>738</v>
      </c>
      <c r="E2364" s="56">
        <v>5416639.5599999996</v>
      </c>
      <c r="F2364" s="58" t="s">
        <v>185</v>
      </c>
      <c r="G2364" s="54" t="str">
        <f t="shared" si="36"/>
        <v>Vencido</v>
      </c>
      <c r="H2364" s="54" t="s">
        <v>1008</v>
      </c>
      <c r="I2364" s="59" t="s">
        <v>295</v>
      </c>
    </row>
    <row r="2365" spans="2:9" ht="15" customHeight="1" x14ac:dyDescent="0.25">
      <c r="B2365" s="55" t="s">
        <v>157</v>
      </c>
      <c r="C2365" s="56">
        <v>0</v>
      </c>
      <c r="D2365" s="57">
        <v>609</v>
      </c>
      <c r="E2365" s="56">
        <v>4469828.58</v>
      </c>
      <c r="F2365" s="58" t="s">
        <v>294</v>
      </c>
      <c r="G2365" s="54" t="str">
        <f t="shared" si="36"/>
        <v>Vencido</v>
      </c>
      <c r="H2365" s="54" t="s">
        <v>1008</v>
      </c>
      <c r="I2365" s="59" t="s">
        <v>295</v>
      </c>
    </row>
    <row r="2366" spans="2:9" ht="15" customHeight="1" x14ac:dyDescent="0.25">
      <c r="B2366" s="55" t="s">
        <v>157</v>
      </c>
      <c r="C2366" s="56">
        <v>0</v>
      </c>
      <c r="D2366" s="57">
        <v>609</v>
      </c>
      <c r="E2366" s="56">
        <v>4469828.58</v>
      </c>
      <c r="F2366" s="58" t="s">
        <v>435</v>
      </c>
      <c r="G2366" s="54" t="str">
        <f t="shared" si="36"/>
        <v>Vencido</v>
      </c>
      <c r="H2366" s="54" t="s">
        <v>1008</v>
      </c>
      <c r="I2366" s="59" t="s">
        <v>295</v>
      </c>
    </row>
    <row r="2367" spans="2:9" ht="15" customHeight="1" x14ac:dyDescent="0.25">
      <c r="B2367" s="55" t="s">
        <v>157</v>
      </c>
      <c r="C2367" s="56">
        <v>0</v>
      </c>
      <c r="D2367" s="57">
        <v>624</v>
      </c>
      <c r="E2367" s="56">
        <v>4579922.88</v>
      </c>
      <c r="F2367" s="58" t="s">
        <v>435</v>
      </c>
      <c r="G2367" s="54" t="str">
        <f t="shared" si="36"/>
        <v>Vencido</v>
      </c>
      <c r="H2367" s="54" t="s">
        <v>1008</v>
      </c>
      <c r="I2367" s="59" t="s">
        <v>295</v>
      </c>
    </row>
    <row r="2368" spans="2:9" ht="15" customHeight="1" x14ac:dyDescent="0.25">
      <c r="B2368" s="55" t="s">
        <v>157</v>
      </c>
      <c r="C2368" s="56">
        <v>0</v>
      </c>
      <c r="D2368" s="57">
        <v>609</v>
      </c>
      <c r="E2368" s="56">
        <v>4469828.58</v>
      </c>
      <c r="F2368" s="58" t="s">
        <v>39</v>
      </c>
      <c r="G2368" s="54" t="str">
        <f t="shared" si="36"/>
        <v>Vencido</v>
      </c>
      <c r="H2368" s="54" t="s">
        <v>1008</v>
      </c>
      <c r="I2368" s="59" t="s">
        <v>295</v>
      </c>
    </row>
    <row r="2369" spans="2:9" ht="15" customHeight="1" x14ac:dyDescent="0.25">
      <c r="B2369" s="55" t="s">
        <v>157</v>
      </c>
      <c r="C2369" s="56">
        <v>0</v>
      </c>
      <c r="D2369" s="57">
        <v>609</v>
      </c>
      <c r="E2369" s="56">
        <v>4469828.58</v>
      </c>
      <c r="F2369" s="58" t="s">
        <v>844</v>
      </c>
      <c r="G2369" s="54" t="str">
        <f t="shared" si="36"/>
        <v>Vigente</v>
      </c>
      <c r="H2369" s="54" t="s">
        <v>1008</v>
      </c>
      <c r="I2369" s="59" t="s">
        <v>295</v>
      </c>
    </row>
    <row r="2370" spans="2:9" ht="15" customHeight="1" x14ac:dyDescent="0.25">
      <c r="B2370" s="55" t="s">
        <v>157</v>
      </c>
      <c r="C2370" s="56">
        <v>0</v>
      </c>
      <c r="D2370" s="57">
        <v>738</v>
      </c>
      <c r="E2370" s="56">
        <v>5416639.5599999996</v>
      </c>
      <c r="F2370" s="58" t="s">
        <v>845</v>
      </c>
      <c r="G2370" s="54" t="str">
        <f t="shared" si="36"/>
        <v>Vigente</v>
      </c>
      <c r="H2370" s="54" t="s">
        <v>1008</v>
      </c>
      <c r="I2370" s="59" t="s">
        <v>295</v>
      </c>
    </row>
    <row r="2371" spans="2:9" ht="15" customHeight="1" x14ac:dyDescent="0.25">
      <c r="B2371" s="55" t="s">
        <v>157</v>
      </c>
      <c r="C2371" s="56">
        <v>0</v>
      </c>
      <c r="D2371" s="57">
        <v>609</v>
      </c>
      <c r="E2371" s="56">
        <v>4469828.58</v>
      </c>
      <c r="F2371" s="58" t="s">
        <v>434</v>
      </c>
      <c r="G2371" s="54" t="str">
        <f t="shared" si="36"/>
        <v>Vigente</v>
      </c>
      <c r="H2371" s="54" t="s">
        <v>1008</v>
      </c>
      <c r="I2371" s="59" t="s">
        <v>295</v>
      </c>
    </row>
    <row r="2372" spans="2:9" ht="15" customHeight="1" x14ac:dyDescent="0.25">
      <c r="B2372" s="55" t="s">
        <v>157</v>
      </c>
      <c r="C2372" s="56">
        <v>0</v>
      </c>
      <c r="D2372" s="57">
        <v>624</v>
      </c>
      <c r="E2372" s="56">
        <v>4579922.88</v>
      </c>
      <c r="F2372" s="58" t="s">
        <v>434</v>
      </c>
      <c r="G2372" s="54" t="str">
        <f t="shared" si="36"/>
        <v>Vigente</v>
      </c>
      <c r="H2372" s="54" t="s">
        <v>1008</v>
      </c>
      <c r="I2372" s="59" t="s">
        <v>295</v>
      </c>
    </row>
    <row r="2373" spans="2:9" ht="15" customHeight="1" x14ac:dyDescent="0.25">
      <c r="B2373" s="55" t="s">
        <v>157</v>
      </c>
      <c r="C2373" s="56">
        <v>0</v>
      </c>
      <c r="D2373" s="57">
        <v>738</v>
      </c>
      <c r="E2373" s="56">
        <v>5416639.5599999996</v>
      </c>
      <c r="F2373" s="58" t="s">
        <v>637</v>
      </c>
      <c r="G2373" s="54" t="str">
        <f t="shared" si="36"/>
        <v>Vigente</v>
      </c>
      <c r="H2373" s="54" t="s">
        <v>1008</v>
      </c>
      <c r="I2373" s="59" t="s">
        <v>295</v>
      </c>
    </row>
    <row r="2374" spans="2:9" ht="15" customHeight="1" x14ac:dyDescent="0.25">
      <c r="B2374" s="55" t="s">
        <v>157</v>
      </c>
      <c r="C2374" s="56">
        <v>0</v>
      </c>
      <c r="D2374" s="57">
        <v>698</v>
      </c>
      <c r="E2374" s="56">
        <v>5123054.76</v>
      </c>
      <c r="F2374" s="58" t="s">
        <v>529</v>
      </c>
      <c r="G2374" s="54" t="str">
        <f t="shared" si="36"/>
        <v>Vigente</v>
      </c>
      <c r="H2374" s="54" t="s">
        <v>1008</v>
      </c>
      <c r="I2374" s="59" t="s">
        <v>295</v>
      </c>
    </row>
    <row r="2375" spans="2:9" ht="15" customHeight="1" x14ac:dyDescent="0.25">
      <c r="B2375" s="55" t="s">
        <v>157</v>
      </c>
      <c r="C2375" s="56">
        <v>0</v>
      </c>
      <c r="D2375" s="57">
        <v>738</v>
      </c>
      <c r="E2375" s="56">
        <v>5416639.5599999996</v>
      </c>
      <c r="F2375" s="58" t="s">
        <v>529</v>
      </c>
      <c r="G2375" s="54" t="str">
        <f t="shared" si="36"/>
        <v>Vigente</v>
      </c>
      <c r="H2375" s="54" t="s">
        <v>1008</v>
      </c>
      <c r="I2375" s="59" t="s">
        <v>295</v>
      </c>
    </row>
    <row r="2376" spans="2:9" ht="15" customHeight="1" x14ac:dyDescent="0.25">
      <c r="B2376" s="55" t="s">
        <v>157</v>
      </c>
      <c r="C2376" s="56">
        <v>0</v>
      </c>
      <c r="D2376" s="57">
        <v>738</v>
      </c>
      <c r="E2376" s="56">
        <v>5416639.5599999996</v>
      </c>
      <c r="F2376" s="58" t="s">
        <v>622</v>
      </c>
      <c r="G2376" s="54" t="str">
        <f t="shared" si="36"/>
        <v>Vigente</v>
      </c>
      <c r="H2376" s="54" t="s">
        <v>1008</v>
      </c>
      <c r="I2376" s="59" t="s">
        <v>295</v>
      </c>
    </row>
    <row r="2377" spans="2:9" ht="15" customHeight="1" x14ac:dyDescent="0.25">
      <c r="B2377" s="55" t="s">
        <v>157</v>
      </c>
      <c r="C2377" s="56">
        <v>0</v>
      </c>
      <c r="D2377" s="57">
        <v>698</v>
      </c>
      <c r="E2377" s="56">
        <v>5123054.76</v>
      </c>
      <c r="F2377" s="58" t="s">
        <v>530</v>
      </c>
      <c r="G2377" s="54" t="str">
        <f t="shared" si="36"/>
        <v>Vigente</v>
      </c>
      <c r="H2377" s="54" t="s">
        <v>1008</v>
      </c>
      <c r="I2377" s="59" t="s">
        <v>295</v>
      </c>
    </row>
    <row r="2378" spans="2:9" ht="15" customHeight="1" x14ac:dyDescent="0.25">
      <c r="B2378" s="55" t="s">
        <v>157</v>
      </c>
      <c r="C2378" s="56">
        <v>0</v>
      </c>
      <c r="D2378" s="57">
        <v>738</v>
      </c>
      <c r="E2378" s="56">
        <v>5416639.5599999996</v>
      </c>
      <c r="F2378" s="58" t="s">
        <v>530</v>
      </c>
      <c r="G2378" s="54" t="str">
        <f t="shared" si="36"/>
        <v>Vigente</v>
      </c>
      <c r="H2378" s="54" t="s">
        <v>1008</v>
      </c>
      <c r="I2378" s="59" t="s">
        <v>295</v>
      </c>
    </row>
    <row r="2379" spans="2:9" ht="15" customHeight="1" x14ac:dyDescent="0.25">
      <c r="B2379" s="55" t="s">
        <v>157</v>
      </c>
      <c r="C2379" s="56">
        <v>0</v>
      </c>
      <c r="D2379" s="57">
        <v>609</v>
      </c>
      <c r="E2379" s="56">
        <v>4469828.58</v>
      </c>
      <c r="F2379" s="58" t="s">
        <v>846</v>
      </c>
      <c r="G2379" s="54" t="str">
        <f t="shared" si="36"/>
        <v>Vigente</v>
      </c>
      <c r="H2379" s="54" t="s">
        <v>1008</v>
      </c>
      <c r="I2379" s="59" t="s">
        <v>295</v>
      </c>
    </row>
    <row r="2380" spans="2:9" ht="15" customHeight="1" x14ac:dyDescent="0.25">
      <c r="B2380" s="55" t="s">
        <v>157</v>
      </c>
      <c r="C2380" s="56">
        <v>0</v>
      </c>
      <c r="D2380" s="57">
        <v>738</v>
      </c>
      <c r="E2380" s="56">
        <v>5416639.5599999996</v>
      </c>
      <c r="F2380" s="58" t="s">
        <v>847</v>
      </c>
      <c r="G2380" s="54" t="str">
        <f t="shared" si="36"/>
        <v>Vigente</v>
      </c>
      <c r="H2380" s="54" t="s">
        <v>1008</v>
      </c>
      <c r="I2380" s="59" t="s">
        <v>295</v>
      </c>
    </row>
    <row r="2381" spans="2:9" ht="15" customHeight="1" x14ac:dyDescent="0.25">
      <c r="B2381" s="55" t="s">
        <v>157</v>
      </c>
      <c r="C2381" s="56">
        <v>0</v>
      </c>
      <c r="D2381" s="57">
        <v>609</v>
      </c>
      <c r="E2381" s="56">
        <v>4469828.58</v>
      </c>
      <c r="F2381" s="58" t="s">
        <v>513</v>
      </c>
      <c r="G2381" s="54" t="str">
        <f t="shared" si="36"/>
        <v>Vigente</v>
      </c>
      <c r="H2381" s="54" t="s">
        <v>1008</v>
      </c>
      <c r="I2381" s="59" t="s">
        <v>295</v>
      </c>
    </row>
    <row r="2382" spans="2:9" ht="15" customHeight="1" x14ac:dyDescent="0.25">
      <c r="B2382" s="55" t="s">
        <v>157</v>
      </c>
      <c r="C2382" s="56">
        <v>0</v>
      </c>
      <c r="D2382" s="57">
        <v>624</v>
      </c>
      <c r="E2382" s="56">
        <v>4579922.88</v>
      </c>
      <c r="F2382" s="58" t="s">
        <v>513</v>
      </c>
      <c r="G2382" s="54" t="str">
        <f t="shared" si="36"/>
        <v>Vigente</v>
      </c>
      <c r="H2382" s="54" t="s">
        <v>1008</v>
      </c>
      <c r="I2382" s="59" t="s">
        <v>295</v>
      </c>
    </row>
    <row r="2383" spans="2:9" ht="15" customHeight="1" x14ac:dyDescent="0.25">
      <c r="B2383" s="55" t="s">
        <v>157</v>
      </c>
      <c r="C2383" s="56">
        <v>0</v>
      </c>
      <c r="D2383" s="57">
        <v>609</v>
      </c>
      <c r="E2383" s="56">
        <v>4469828.58</v>
      </c>
      <c r="F2383" s="58" t="s">
        <v>446</v>
      </c>
      <c r="G2383" s="54" t="str">
        <f t="shared" si="36"/>
        <v>Vigente</v>
      </c>
      <c r="H2383" s="54" t="s">
        <v>1008</v>
      </c>
      <c r="I2383" s="59" t="s">
        <v>295</v>
      </c>
    </row>
    <row r="2384" spans="2:9" ht="15" customHeight="1" x14ac:dyDescent="0.25">
      <c r="B2384" s="55" t="s">
        <v>157</v>
      </c>
      <c r="C2384" s="56">
        <v>0</v>
      </c>
      <c r="D2384" s="57">
        <v>624</v>
      </c>
      <c r="E2384" s="56">
        <v>4579922.88</v>
      </c>
      <c r="F2384" s="58" t="s">
        <v>446</v>
      </c>
      <c r="G2384" s="54" t="str">
        <f t="shared" ref="G2384:G2447" si="37">+IF((F2384-$C$6)&gt;0,"Vigente","Vencido")</f>
        <v>Vigente</v>
      </c>
      <c r="H2384" s="54" t="s">
        <v>1008</v>
      </c>
      <c r="I2384" s="59" t="s">
        <v>295</v>
      </c>
    </row>
    <row r="2385" spans="2:9" ht="15" customHeight="1" x14ac:dyDescent="0.25">
      <c r="B2385" s="55" t="s">
        <v>157</v>
      </c>
      <c r="C2385" s="56">
        <v>0</v>
      </c>
      <c r="D2385" s="57">
        <v>609</v>
      </c>
      <c r="E2385" s="56">
        <v>4469828.58</v>
      </c>
      <c r="F2385" s="58" t="s">
        <v>848</v>
      </c>
      <c r="G2385" s="54" t="str">
        <f t="shared" si="37"/>
        <v>Vigente</v>
      </c>
      <c r="H2385" s="54" t="s">
        <v>1008</v>
      </c>
      <c r="I2385" s="59" t="s">
        <v>295</v>
      </c>
    </row>
    <row r="2386" spans="2:9" ht="15" customHeight="1" x14ac:dyDescent="0.25">
      <c r="B2386" s="55" t="s">
        <v>157</v>
      </c>
      <c r="C2386" s="56">
        <v>0</v>
      </c>
      <c r="D2386" s="57">
        <v>738</v>
      </c>
      <c r="E2386" s="56">
        <v>5416639.5599999996</v>
      </c>
      <c r="F2386" s="58" t="s">
        <v>849</v>
      </c>
      <c r="G2386" s="54" t="str">
        <f t="shared" si="37"/>
        <v>Vigente</v>
      </c>
      <c r="H2386" s="54" t="s">
        <v>1008</v>
      </c>
      <c r="I2386" s="59" t="s">
        <v>295</v>
      </c>
    </row>
    <row r="2387" spans="2:9" ht="15" customHeight="1" x14ac:dyDescent="0.25">
      <c r="B2387" s="55" t="s">
        <v>157</v>
      </c>
      <c r="C2387" s="56">
        <v>0</v>
      </c>
      <c r="D2387" s="57">
        <v>738</v>
      </c>
      <c r="E2387" s="56">
        <v>5416639.5599999996</v>
      </c>
      <c r="F2387" s="58" t="s">
        <v>623</v>
      </c>
      <c r="G2387" s="54" t="str">
        <f t="shared" si="37"/>
        <v>Vigente</v>
      </c>
      <c r="H2387" s="54" t="s">
        <v>1008</v>
      </c>
      <c r="I2387" s="59" t="s">
        <v>295</v>
      </c>
    </row>
    <row r="2388" spans="2:9" ht="15" customHeight="1" x14ac:dyDescent="0.25">
      <c r="B2388" s="55" t="s">
        <v>157</v>
      </c>
      <c r="C2388" s="56">
        <v>0</v>
      </c>
      <c r="D2388" s="57">
        <v>698</v>
      </c>
      <c r="E2388" s="56">
        <v>5123054.76</v>
      </c>
      <c r="F2388" s="58" t="s">
        <v>532</v>
      </c>
      <c r="G2388" s="54" t="str">
        <f t="shared" si="37"/>
        <v>Vigente</v>
      </c>
      <c r="H2388" s="54" t="s">
        <v>1008</v>
      </c>
      <c r="I2388" s="59" t="s">
        <v>295</v>
      </c>
    </row>
    <row r="2389" spans="2:9" ht="15" customHeight="1" x14ac:dyDescent="0.25">
      <c r="B2389" s="55" t="s">
        <v>157</v>
      </c>
      <c r="C2389" s="56">
        <v>0</v>
      </c>
      <c r="D2389" s="57">
        <v>738</v>
      </c>
      <c r="E2389" s="56">
        <v>5416639.5599999996</v>
      </c>
      <c r="F2389" s="58" t="s">
        <v>532</v>
      </c>
      <c r="G2389" s="54" t="str">
        <f t="shared" si="37"/>
        <v>Vigente</v>
      </c>
      <c r="H2389" s="54" t="s">
        <v>1008</v>
      </c>
      <c r="I2389" s="59" t="s">
        <v>295</v>
      </c>
    </row>
    <row r="2390" spans="2:9" ht="15" customHeight="1" x14ac:dyDescent="0.25">
      <c r="B2390" s="55" t="s">
        <v>157</v>
      </c>
      <c r="C2390" s="56">
        <v>0</v>
      </c>
      <c r="D2390" s="57">
        <v>609</v>
      </c>
      <c r="E2390" s="56">
        <v>4469828.58</v>
      </c>
      <c r="F2390" s="58" t="s">
        <v>449</v>
      </c>
      <c r="G2390" s="54" t="str">
        <f t="shared" si="37"/>
        <v>Vigente</v>
      </c>
      <c r="H2390" s="54" t="s">
        <v>1008</v>
      </c>
      <c r="I2390" s="59" t="s">
        <v>295</v>
      </c>
    </row>
    <row r="2391" spans="2:9" ht="15" customHeight="1" x14ac:dyDescent="0.25">
      <c r="B2391" s="55" t="s">
        <v>157</v>
      </c>
      <c r="C2391" s="56">
        <v>0</v>
      </c>
      <c r="D2391" s="57">
        <v>624</v>
      </c>
      <c r="E2391" s="56">
        <v>4579922.88</v>
      </c>
      <c r="F2391" s="58" t="s">
        <v>449</v>
      </c>
      <c r="G2391" s="54" t="str">
        <f t="shared" si="37"/>
        <v>Vigente</v>
      </c>
      <c r="H2391" s="54" t="s">
        <v>1008</v>
      </c>
      <c r="I2391" s="59" t="s">
        <v>295</v>
      </c>
    </row>
    <row r="2392" spans="2:9" ht="15" customHeight="1" x14ac:dyDescent="0.25">
      <c r="B2392" s="55" t="s">
        <v>157</v>
      </c>
      <c r="C2392" s="56">
        <v>0</v>
      </c>
      <c r="D2392" s="57">
        <v>609</v>
      </c>
      <c r="E2392" s="56">
        <v>4469828.58</v>
      </c>
      <c r="F2392" s="58" t="s">
        <v>687</v>
      </c>
      <c r="G2392" s="54" t="str">
        <f t="shared" si="37"/>
        <v>Vigente</v>
      </c>
      <c r="H2392" s="54" t="s">
        <v>1008</v>
      </c>
      <c r="I2392" s="59" t="s">
        <v>295</v>
      </c>
    </row>
    <row r="2393" spans="2:9" ht="15" customHeight="1" x14ac:dyDescent="0.25">
      <c r="B2393" s="55" t="s">
        <v>157</v>
      </c>
      <c r="C2393" s="56">
        <v>0</v>
      </c>
      <c r="D2393" s="57">
        <v>738</v>
      </c>
      <c r="E2393" s="56">
        <v>5416639.5599999996</v>
      </c>
      <c r="F2393" s="58" t="s">
        <v>850</v>
      </c>
      <c r="G2393" s="54" t="str">
        <f t="shared" si="37"/>
        <v>Vigente</v>
      </c>
      <c r="H2393" s="54" t="s">
        <v>1008</v>
      </c>
      <c r="I2393" s="59" t="s">
        <v>295</v>
      </c>
    </row>
    <row r="2394" spans="2:9" ht="15" customHeight="1" x14ac:dyDescent="0.25">
      <c r="B2394" s="55" t="s">
        <v>157</v>
      </c>
      <c r="C2394" s="56">
        <v>0</v>
      </c>
      <c r="D2394" s="57">
        <v>738</v>
      </c>
      <c r="E2394" s="56">
        <v>5416639.5599999996</v>
      </c>
      <c r="F2394" s="58" t="s">
        <v>657</v>
      </c>
      <c r="G2394" s="54" t="str">
        <f t="shared" si="37"/>
        <v>Vigente</v>
      </c>
      <c r="H2394" s="54" t="s">
        <v>1008</v>
      </c>
      <c r="I2394" s="59" t="s">
        <v>295</v>
      </c>
    </row>
    <row r="2395" spans="2:9" ht="15" customHeight="1" x14ac:dyDescent="0.25">
      <c r="B2395" s="55" t="s">
        <v>157</v>
      </c>
      <c r="C2395" s="56">
        <v>0</v>
      </c>
      <c r="D2395" s="57">
        <v>698</v>
      </c>
      <c r="E2395" s="56">
        <v>5123054.76</v>
      </c>
      <c r="F2395" s="58" t="s">
        <v>520</v>
      </c>
      <c r="G2395" s="54" t="str">
        <f t="shared" si="37"/>
        <v>Vigente</v>
      </c>
      <c r="H2395" s="54" t="s">
        <v>1008</v>
      </c>
      <c r="I2395" s="59" t="s">
        <v>295</v>
      </c>
    </row>
    <row r="2396" spans="2:9" ht="15" customHeight="1" x14ac:dyDescent="0.25">
      <c r="B2396" s="55" t="s">
        <v>157</v>
      </c>
      <c r="C2396" s="56">
        <v>0</v>
      </c>
      <c r="D2396" s="57">
        <v>738</v>
      </c>
      <c r="E2396" s="56">
        <v>5416639.5599999996</v>
      </c>
      <c r="F2396" s="58" t="s">
        <v>520</v>
      </c>
      <c r="G2396" s="54" t="str">
        <f t="shared" si="37"/>
        <v>Vigente</v>
      </c>
      <c r="H2396" s="54" t="s">
        <v>1008</v>
      </c>
      <c r="I2396" s="59" t="s">
        <v>295</v>
      </c>
    </row>
    <row r="2397" spans="2:9" ht="15" customHeight="1" x14ac:dyDescent="0.25">
      <c r="B2397" s="55" t="s">
        <v>157</v>
      </c>
      <c r="C2397" s="56">
        <v>0</v>
      </c>
      <c r="D2397" s="57">
        <v>738</v>
      </c>
      <c r="E2397" s="56">
        <v>5416639.5599999996</v>
      </c>
      <c r="F2397" s="58" t="s">
        <v>851</v>
      </c>
      <c r="G2397" s="54" t="str">
        <f t="shared" si="37"/>
        <v>Vigente</v>
      </c>
      <c r="H2397" s="54" t="s">
        <v>1008</v>
      </c>
      <c r="I2397" s="59" t="s">
        <v>295</v>
      </c>
    </row>
    <row r="2398" spans="2:9" ht="15" customHeight="1" x14ac:dyDescent="0.25">
      <c r="B2398" s="55" t="s">
        <v>157</v>
      </c>
      <c r="C2398" s="56">
        <v>0</v>
      </c>
      <c r="D2398" s="57">
        <v>698</v>
      </c>
      <c r="E2398" s="56">
        <v>5123054.76</v>
      </c>
      <c r="F2398" s="58" t="s">
        <v>530</v>
      </c>
      <c r="G2398" s="54" t="str">
        <f t="shared" si="37"/>
        <v>Vigente</v>
      </c>
      <c r="H2398" s="54" t="s">
        <v>1008</v>
      </c>
      <c r="I2398" s="59" t="s">
        <v>295</v>
      </c>
    </row>
    <row r="2399" spans="2:9" ht="15" customHeight="1" x14ac:dyDescent="0.25">
      <c r="B2399" s="55" t="s">
        <v>157</v>
      </c>
      <c r="C2399" s="56">
        <v>0</v>
      </c>
      <c r="D2399" s="57">
        <v>738</v>
      </c>
      <c r="E2399" s="56">
        <v>5416639.5599999996</v>
      </c>
      <c r="F2399" s="58" t="s">
        <v>534</v>
      </c>
      <c r="G2399" s="54" t="str">
        <f t="shared" si="37"/>
        <v>Vigente</v>
      </c>
      <c r="H2399" s="54" t="s">
        <v>1008</v>
      </c>
      <c r="I2399" s="59" t="s">
        <v>295</v>
      </c>
    </row>
    <row r="2400" spans="2:9" ht="15" customHeight="1" x14ac:dyDescent="0.25">
      <c r="B2400" s="55" t="s">
        <v>157</v>
      </c>
      <c r="C2400" s="56">
        <v>0</v>
      </c>
      <c r="D2400" s="57">
        <v>609</v>
      </c>
      <c r="E2400" s="56">
        <v>4469828.58</v>
      </c>
      <c r="F2400" s="58" t="s">
        <v>852</v>
      </c>
      <c r="G2400" s="54" t="str">
        <f t="shared" si="37"/>
        <v>Vigente</v>
      </c>
      <c r="H2400" s="54" t="s">
        <v>1008</v>
      </c>
      <c r="I2400" s="59" t="s">
        <v>295</v>
      </c>
    </row>
    <row r="2401" spans="2:9" ht="15" customHeight="1" x14ac:dyDescent="0.25">
      <c r="B2401" s="55" t="s">
        <v>157</v>
      </c>
      <c r="C2401" s="56">
        <v>0</v>
      </c>
      <c r="D2401" s="57">
        <v>738</v>
      </c>
      <c r="E2401" s="56">
        <v>5416639.5599999996</v>
      </c>
      <c r="F2401" s="58" t="s">
        <v>853</v>
      </c>
      <c r="G2401" s="54" t="str">
        <f t="shared" si="37"/>
        <v>Vigente</v>
      </c>
      <c r="H2401" s="54" t="s">
        <v>1008</v>
      </c>
      <c r="I2401" s="59" t="s">
        <v>295</v>
      </c>
    </row>
    <row r="2402" spans="2:9" ht="15" customHeight="1" x14ac:dyDescent="0.25">
      <c r="B2402" s="55" t="s">
        <v>157</v>
      </c>
      <c r="C2402" s="56">
        <v>0</v>
      </c>
      <c r="D2402" s="57">
        <v>609</v>
      </c>
      <c r="E2402" s="56">
        <v>4469828.58</v>
      </c>
      <c r="F2402" s="58" t="s">
        <v>500</v>
      </c>
      <c r="G2402" s="54" t="str">
        <f t="shared" si="37"/>
        <v>Vigente</v>
      </c>
      <c r="H2402" s="54" t="s">
        <v>1008</v>
      </c>
      <c r="I2402" s="59" t="s">
        <v>295</v>
      </c>
    </row>
    <row r="2403" spans="2:9" ht="15" customHeight="1" x14ac:dyDescent="0.25">
      <c r="B2403" s="55" t="s">
        <v>157</v>
      </c>
      <c r="C2403" s="56">
        <v>0</v>
      </c>
      <c r="D2403" s="57">
        <v>624</v>
      </c>
      <c r="E2403" s="56">
        <v>4579922.88</v>
      </c>
      <c r="F2403" s="58" t="s">
        <v>500</v>
      </c>
      <c r="G2403" s="54" t="str">
        <f t="shared" si="37"/>
        <v>Vigente</v>
      </c>
      <c r="H2403" s="54" t="s">
        <v>1008</v>
      </c>
      <c r="I2403" s="59" t="s">
        <v>295</v>
      </c>
    </row>
    <row r="2404" spans="2:9" ht="15" customHeight="1" x14ac:dyDescent="0.25">
      <c r="B2404" s="55" t="s">
        <v>157</v>
      </c>
      <c r="C2404" s="56">
        <v>0</v>
      </c>
      <c r="D2404" s="57">
        <v>738</v>
      </c>
      <c r="E2404" s="56">
        <v>5416639.5599999996</v>
      </c>
      <c r="F2404" s="58" t="s">
        <v>656</v>
      </c>
      <c r="G2404" s="54" t="str">
        <f t="shared" si="37"/>
        <v>Vigente</v>
      </c>
      <c r="H2404" s="54" t="s">
        <v>1008</v>
      </c>
      <c r="I2404" s="59" t="s">
        <v>295</v>
      </c>
    </row>
    <row r="2405" spans="2:9" ht="15" customHeight="1" x14ac:dyDescent="0.25">
      <c r="B2405" s="55" t="s">
        <v>157</v>
      </c>
      <c r="C2405" s="56">
        <v>0</v>
      </c>
      <c r="D2405" s="57">
        <v>738</v>
      </c>
      <c r="E2405" s="56">
        <v>5416639.5599999996</v>
      </c>
      <c r="F2405" s="58" t="s">
        <v>536</v>
      </c>
      <c r="G2405" s="54" t="str">
        <f t="shared" si="37"/>
        <v>Vigente</v>
      </c>
      <c r="H2405" s="54" t="s">
        <v>1008</v>
      </c>
      <c r="I2405" s="59" t="s">
        <v>295</v>
      </c>
    </row>
    <row r="2406" spans="2:9" ht="15" customHeight="1" x14ac:dyDescent="0.25">
      <c r="B2406" s="55" t="s">
        <v>157</v>
      </c>
      <c r="C2406" s="56">
        <v>0</v>
      </c>
      <c r="D2406" s="57">
        <v>698</v>
      </c>
      <c r="E2406" s="56">
        <v>5123054.76</v>
      </c>
      <c r="F2406" s="58" t="s">
        <v>536</v>
      </c>
      <c r="G2406" s="54" t="str">
        <f t="shared" si="37"/>
        <v>Vigente</v>
      </c>
      <c r="H2406" s="54" t="s">
        <v>1008</v>
      </c>
      <c r="I2406" s="59" t="s">
        <v>295</v>
      </c>
    </row>
    <row r="2407" spans="2:9" ht="15" customHeight="1" x14ac:dyDescent="0.25">
      <c r="B2407" s="55" t="s">
        <v>157</v>
      </c>
      <c r="C2407" s="56">
        <v>0</v>
      </c>
      <c r="D2407" s="57">
        <v>609</v>
      </c>
      <c r="E2407" s="56">
        <v>4469828.58</v>
      </c>
      <c r="F2407" s="58" t="s">
        <v>854</v>
      </c>
      <c r="G2407" s="54" t="str">
        <f t="shared" si="37"/>
        <v>Vigente</v>
      </c>
      <c r="H2407" s="54" t="s">
        <v>1008</v>
      </c>
      <c r="I2407" s="59" t="s">
        <v>295</v>
      </c>
    </row>
    <row r="2408" spans="2:9" ht="15" customHeight="1" x14ac:dyDescent="0.25">
      <c r="B2408" s="55" t="s">
        <v>157</v>
      </c>
      <c r="C2408" s="56">
        <v>0</v>
      </c>
      <c r="D2408" s="57">
        <v>738</v>
      </c>
      <c r="E2408" s="56">
        <v>5416639.5599999996</v>
      </c>
      <c r="F2408" s="58" t="s">
        <v>855</v>
      </c>
      <c r="G2408" s="54" t="str">
        <f t="shared" si="37"/>
        <v>Vigente</v>
      </c>
      <c r="H2408" s="54" t="s">
        <v>1008</v>
      </c>
      <c r="I2408" s="59" t="s">
        <v>295</v>
      </c>
    </row>
    <row r="2409" spans="2:9" ht="15" customHeight="1" x14ac:dyDescent="0.25">
      <c r="B2409" s="55" t="s">
        <v>157</v>
      </c>
      <c r="C2409" s="56">
        <v>0</v>
      </c>
      <c r="D2409" s="57">
        <v>609</v>
      </c>
      <c r="E2409" s="56">
        <v>4469828.58</v>
      </c>
      <c r="F2409" s="58" t="s">
        <v>570</v>
      </c>
      <c r="G2409" s="54" t="str">
        <f t="shared" si="37"/>
        <v>Vigente</v>
      </c>
      <c r="H2409" s="54" t="s">
        <v>1008</v>
      </c>
      <c r="I2409" s="59" t="s">
        <v>295</v>
      </c>
    </row>
    <row r="2410" spans="2:9" ht="15" customHeight="1" x14ac:dyDescent="0.25">
      <c r="B2410" s="55" t="s">
        <v>157</v>
      </c>
      <c r="C2410" s="56">
        <v>0</v>
      </c>
      <c r="D2410" s="57">
        <v>624</v>
      </c>
      <c r="E2410" s="56">
        <v>4579922.88</v>
      </c>
      <c r="F2410" s="58" t="s">
        <v>570</v>
      </c>
      <c r="G2410" s="54" t="str">
        <f t="shared" si="37"/>
        <v>Vigente</v>
      </c>
      <c r="H2410" s="54" t="s">
        <v>1008</v>
      </c>
      <c r="I2410" s="59" t="s">
        <v>295</v>
      </c>
    </row>
    <row r="2411" spans="2:9" ht="15" customHeight="1" x14ac:dyDescent="0.25">
      <c r="B2411" s="55" t="s">
        <v>157</v>
      </c>
      <c r="C2411" s="56">
        <v>0</v>
      </c>
      <c r="D2411" s="57">
        <v>738</v>
      </c>
      <c r="E2411" s="56">
        <v>5416639.5599999996</v>
      </c>
      <c r="F2411" s="58" t="s">
        <v>638</v>
      </c>
      <c r="G2411" s="54" t="str">
        <f t="shared" si="37"/>
        <v>Vigente</v>
      </c>
      <c r="H2411" s="54" t="s">
        <v>1008</v>
      </c>
      <c r="I2411" s="59" t="s">
        <v>295</v>
      </c>
    </row>
    <row r="2412" spans="2:9" ht="15" customHeight="1" x14ac:dyDescent="0.25">
      <c r="B2412" s="55" t="s">
        <v>157</v>
      </c>
      <c r="C2412" s="56">
        <v>0</v>
      </c>
      <c r="D2412" s="57">
        <v>698</v>
      </c>
      <c r="E2412" s="56">
        <v>5123054.76</v>
      </c>
      <c r="F2412" s="58" t="s">
        <v>538</v>
      </c>
      <c r="G2412" s="54" t="str">
        <f t="shared" si="37"/>
        <v>Vigente</v>
      </c>
      <c r="H2412" s="54" t="s">
        <v>1008</v>
      </c>
      <c r="I2412" s="59" t="s">
        <v>295</v>
      </c>
    </row>
    <row r="2413" spans="2:9" ht="15" customHeight="1" x14ac:dyDescent="0.25">
      <c r="B2413" s="55" t="s">
        <v>157</v>
      </c>
      <c r="C2413" s="56">
        <v>0</v>
      </c>
      <c r="D2413" s="57">
        <v>738</v>
      </c>
      <c r="E2413" s="56">
        <v>5416639.5599999996</v>
      </c>
      <c r="F2413" s="58" t="s">
        <v>538</v>
      </c>
      <c r="G2413" s="54" t="str">
        <f t="shared" si="37"/>
        <v>Vigente</v>
      </c>
      <c r="H2413" s="54" t="s">
        <v>1008</v>
      </c>
      <c r="I2413" s="59" t="s">
        <v>295</v>
      </c>
    </row>
    <row r="2414" spans="2:9" ht="15" customHeight="1" x14ac:dyDescent="0.25">
      <c r="B2414" s="55" t="s">
        <v>157</v>
      </c>
      <c r="C2414" s="56">
        <v>0</v>
      </c>
      <c r="D2414" s="57">
        <v>609</v>
      </c>
      <c r="E2414" s="56">
        <v>4469828.58</v>
      </c>
      <c r="F2414" s="58" t="s">
        <v>611</v>
      </c>
      <c r="G2414" s="54" t="str">
        <f t="shared" si="37"/>
        <v>Vigente</v>
      </c>
      <c r="H2414" s="54" t="s">
        <v>1008</v>
      </c>
      <c r="I2414" s="59" t="s">
        <v>295</v>
      </c>
    </row>
    <row r="2415" spans="2:9" ht="15" customHeight="1" x14ac:dyDescent="0.25">
      <c r="B2415" s="55" t="s">
        <v>157</v>
      </c>
      <c r="C2415" s="56">
        <v>0</v>
      </c>
      <c r="D2415" s="57">
        <v>624</v>
      </c>
      <c r="E2415" s="56">
        <v>4579922.88</v>
      </c>
      <c r="F2415" s="58" t="s">
        <v>611</v>
      </c>
      <c r="G2415" s="54" t="str">
        <f t="shared" si="37"/>
        <v>Vigente</v>
      </c>
      <c r="H2415" s="54" t="s">
        <v>1008</v>
      </c>
      <c r="I2415" s="59" t="s">
        <v>295</v>
      </c>
    </row>
    <row r="2416" spans="2:9" ht="15" customHeight="1" x14ac:dyDescent="0.25">
      <c r="B2416" s="55" t="s">
        <v>157</v>
      </c>
      <c r="C2416" s="56">
        <v>0</v>
      </c>
      <c r="D2416" s="57">
        <v>609</v>
      </c>
      <c r="E2416" s="56">
        <v>4469828.58</v>
      </c>
      <c r="F2416" s="58" t="s">
        <v>856</v>
      </c>
      <c r="G2416" s="54" t="str">
        <f t="shared" si="37"/>
        <v>Vigente</v>
      </c>
      <c r="H2416" s="54" t="s">
        <v>1008</v>
      </c>
      <c r="I2416" s="59" t="s">
        <v>295</v>
      </c>
    </row>
    <row r="2417" spans="2:9" ht="15" customHeight="1" x14ac:dyDescent="0.25">
      <c r="B2417" s="55" t="s">
        <v>157</v>
      </c>
      <c r="C2417" s="56">
        <v>0</v>
      </c>
      <c r="D2417" s="57">
        <v>738</v>
      </c>
      <c r="E2417" s="56">
        <v>5416639.5599999996</v>
      </c>
      <c r="F2417" s="58" t="s">
        <v>857</v>
      </c>
      <c r="G2417" s="54" t="str">
        <f t="shared" si="37"/>
        <v>Vigente</v>
      </c>
      <c r="H2417" s="54" t="s">
        <v>1008</v>
      </c>
      <c r="I2417" s="59" t="s">
        <v>295</v>
      </c>
    </row>
    <row r="2418" spans="2:9" ht="15" customHeight="1" x14ac:dyDescent="0.25">
      <c r="B2418" s="55" t="s">
        <v>157</v>
      </c>
      <c r="C2418" s="56">
        <v>0</v>
      </c>
      <c r="D2418" s="57">
        <v>609</v>
      </c>
      <c r="E2418" s="56">
        <v>4469828.58</v>
      </c>
      <c r="F2418" s="58" t="s">
        <v>611</v>
      </c>
      <c r="G2418" s="54" t="str">
        <f t="shared" si="37"/>
        <v>Vigente</v>
      </c>
      <c r="H2418" s="54" t="s">
        <v>1008</v>
      </c>
      <c r="I2418" s="59" t="s">
        <v>295</v>
      </c>
    </row>
    <row r="2419" spans="2:9" ht="15" customHeight="1" x14ac:dyDescent="0.25">
      <c r="B2419" s="55" t="s">
        <v>157</v>
      </c>
      <c r="C2419" s="56">
        <v>0</v>
      </c>
      <c r="D2419" s="57">
        <v>738</v>
      </c>
      <c r="E2419" s="56">
        <v>5416639.5599999996</v>
      </c>
      <c r="F2419" s="58" t="s">
        <v>625</v>
      </c>
      <c r="G2419" s="54" t="str">
        <f t="shared" si="37"/>
        <v>Vigente</v>
      </c>
      <c r="H2419" s="54" t="s">
        <v>1008</v>
      </c>
      <c r="I2419" s="59" t="s">
        <v>295</v>
      </c>
    </row>
    <row r="2420" spans="2:9" ht="15" customHeight="1" x14ac:dyDescent="0.25">
      <c r="B2420" s="55" t="s">
        <v>157</v>
      </c>
      <c r="C2420" s="56">
        <v>0</v>
      </c>
      <c r="D2420" s="57">
        <v>738</v>
      </c>
      <c r="E2420" s="56">
        <v>5416639.5599999996</v>
      </c>
      <c r="F2420" s="58" t="s">
        <v>539</v>
      </c>
      <c r="G2420" s="54" t="str">
        <f t="shared" si="37"/>
        <v>Vigente</v>
      </c>
      <c r="H2420" s="54" t="s">
        <v>1008</v>
      </c>
      <c r="I2420" s="59" t="s">
        <v>295</v>
      </c>
    </row>
    <row r="2421" spans="2:9" ht="15" customHeight="1" x14ac:dyDescent="0.25">
      <c r="B2421" s="55" t="s">
        <v>157</v>
      </c>
      <c r="C2421" s="56">
        <v>0</v>
      </c>
      <c r="D2421" s="57">
        <v>400</v>
      </c>
      <c r="E2421" s="56">
        <v>2935848</v>
      </c>
      <c r="F2421" s="58" t="s">
        <v>196</v>
      </c>
      <c r="G2421" s="54" t="str">
        <f t="shared" si="37"/>
        <v>Vencido</v>
      </c>
      <c r="H2421" s="54" t="s">
        <v>1008</v>
      </c>
      <c r="I2421" s="59" t="s">
        <v>295</v>
      </c>
    </row>
    <row r="2422" spans="2:9" ht="15" customHeight="1" x14ac:dyDescent="0.25">
      <c r="B2422" s="55" t="s">
        <v>157</v>
      </c>
      <c r="C2422" s="56">
        <v>0</v>
      </c>
      <c r="D2422" s="57">
        <v>698</v>
      </c>
      <c r="E2422" s="56">
        <v>5123054.76</v>
      </c>
      <c r="F2422" s="58" t="s">
        <v>539</v>
      </c>
      <c r="G2422" s="54" t="str">
        <f t="shared" si="37"/>
        <v>Vigente</v>
      </c>
      <c r="H2422" s="54" t="s">
        <v>1008</v>
      </c>
      <c r="I2422" s="59" t="s">
        <v>295</v>
      </c>
    </row>
    <row r="2423" spans="2:9" ht="15" customHeight="1" x14ac:dyDescent="0.25">
      <c r="B2423" s="55" t="s">
        <v>157</v>
      </c>
      <c r="C2423" s="56">
        <v>0</v>
      </c>
      <c r="D2423" s="57">
        <v>609</v>
      </c>
      <c r="E2423" s="56">
        <v>4469828.58</v>
      </c>
      <c r="F2423" s="58" t="s">
        <v>858</v>
      </c>
      <c r="G2423" s="54" t="str">
        <f t="shared" si="37"/>
        <v>Vigente</v>
      </c>
      <c r="H2423" s="54" t="s">
        <v>1008</v>
      </c>
      <c r="I2423" s="59" t="s">
        <v>295</v>
      </c>
    </row>
    <row r="2424" spans="2:9" ht="15" customHeight="1" x14ac:dyDescent="0.25">
      <c r="B2424" s="55" t="s">
        <v>157</v>
      </c>
      <c r="C2424" s="56">
        <v>0</v>
      </c>
      <c r="D2424" s="57">
        <v>738</v>
      </c>
      <c r="E2424" s="56">
        <v>5416639.5599999996</v>
      </c>
      <c r="F2424" s="58" t="s">
        <v>859</v>
      </c>
      <c r="G2424" s="54" t="str">
        <f t="shared" si="37"/>
        <v>Vigente</v>
      </c>
      <c r="H2424" s="54" t="s">
        <v>1008</v>
      </c>
      <c r="I2424" s="59" t="s">
        <v>295</v>
      </c>
    </row>
    <row r="2425" spans="2:9" ht="15" customHeight="1" x14ac:dyDescent="0.25">
      <c r="B2425" s="55" t="s">
        <v>157</v>
      </c>
      <c r="C2425" s="56">
        <v>0</v>
      </c>
      <c r="D2425" s="57">
        <v>624</v>
      </c>
      <c r="E2425" s="56">
        <v>4579922.88</v>
      </c>
      <c r="F2425" s="58" t="s">
        <v>612</v>
      </c>
      <c r="G2425" s="54" t="str">
        <f t="shared" si="37"/>
        <v>Vigente</v>
      </c>
      <c r="H2425" s="54" t="s">
        <v>1008</v>
      </c>
      <c r="I2425" s="59" t="s">
        <v>295</v>
      </c>
    </row>
    <row r="2426" spans="2:9" ht="15" customHeight="1" x14ac:dyDescent="0.25">
      <c r="B2426" s="55" t="s">
        <v>157</v>
      </c>
      <c r="C2426" s="56">
        <v>0</v>
      </c>
      <c r="D2426" s="57">
        <v>609</v>
      </c>
      <c r="E2426" s="56">
        <v>4469828.58</v>
      </c>
      <c r="F2426" s="58" t="s">
        <v>612</v>
      </c>
      <c r="G2426" s="54" t="str">
        <f t="shared" si="37"/>
        <v>Vigente</v>
      </c>
      <c r="H2426" s="54" t="s">
        <v>1008</v>
      </c>
      <c r="I2426" s="59" t="s">
        <v>295</v>
      </c>
    </row>
    <row r="2427" spans="2:9" ht="15" customHeight="1" x14ac:dyDescent="0.25">
      <c r="B2427" s="55" t="s">
        <v>157</v>
      </c>
      <c r="C2427" s="56">
        <v>0</v>
      </c>
      <c r="D2427" s="57">
        <v>738</v>
      </c>
      <c r="E2427" s="56">
        <v>5416639.5599999996</v>
      </c>
      <c r="F2427" s="58" t="s">
        <v>626</v>
      </c>
      <c r="G2427" s="54" t="str">
        <f t="shared" si="37"/>
        <v>Vigente</v>
      </c>
      <c r="H2427" s="54" t="s">
        <v>1008</v>
      </c>
      <c r="I2427" s="59" t="s">
        <v>295</v>
      </c>
    </row>
    <row r="2428" spans="2:9" ht="15" customHeight="1" x14ac:dyDescent="0.25">
      <c r="B2428" s="55" t="s">
        <v>157</v>
      </c>
      <c r="C2428" s="56">
        <v>0</v>
      </c>
      <c r="D2428" s="57">
        <v>698</v>
      </c>
      <c r="E2428" s="56">
        <v>5123054.76</v>
      </c>
      <c r="F2428" s="58" t="s">
        <v>540</v>
      </c>
      <c r="G2428" s="54" t="str">
        <f t="shared" si="37"/>
        <v>Vigente</v>
      </c>
      <c r="H2428" s="54" t="s">
        <v>1008</v>
      </c>
      <c r="I2428" s="59" t="s">
        <v>295</v>
      </c>
    </row>
    <row r="2429" spans="2:9" ht="15" customHeight="1" x14ac:dyDescent="0.25">
      <c r="B2429" s="55" t="s">
        <v>157</v>
      </c>
      <c r="C2429" s="56">
        <v>0</v>
      </c>
      <c r="D2429" s="57">
        <v>738</v>
      </c>
      <c r="E2429" s="56">
        <v>5416639.5599999996</v>
      </c>
      <c r="F2429" s="58" t="s">
        <v>540</v>
      </c>
      <c r="G2429" s="54" t="str">
        <f t="shared" si="37"/>
        <v>Vigente</v>
      </c>
      <c r="H2429" s="54" t="s">
        <v>1008</v>
      </c>
      <c r="I2429" s="59" t="s">
        <v>295</v>
      </c>
    </row>
    <row r="2430" spans="2:9" ht="15" customHeight="1" x14ac:dyDescent="0.25">
      <c r="B2430" s="55" t="s">
        <v>157</v>
      </c>
      <c r="C2430" s="56">
        <v>0</v>
      </c>
      <c r="D2430" s="57">
        <v>1520.66</v>
      </c>
      <c r="E2430" s="56">
        <v>11161066.5492</v>
      </c>
      <c r="F2430" s="58" t="s">
        <v>287</v>
      </c>
      <c r="G2430" s="54" t="str">
        <f t="shared" si="37"/>
        <v>Vencido</v>
      </c>
      <c r="H2430" s="54" t="s">
        <v>1008</v>
      </c>
      <c r="I2430" s="59" t="s">
        <v>295</v>
      </c>
    </row>
    <row r="2431" spans="2:9" ht="15" customHeight="1" x14ac:dyDescent="0.25">
      <c r="B2431" s="55" t="s">
        <v>157</v>
      </c>
      <c r="C2431" s="56">
        <v>0</v>
      </c>
      <c r="D2431" s="57">
        <v>609</v>
      </c>
      <c r="E2431" s="56">
        <v>4469828.58</v>
      </c>
      <c r="F2431" s="58" t="s">
        <v>860</v>
      </c>
      <c r="G2431" s="54" t="str">
        <f t="shared" si="37"/>
        <v>Vigente</v>
      </c>
      <c r="H2431" s="54" t="s">
        <v>1008</v>
      </c>
      <c r="I2431" s="59" t="s">
        <v>295</v>
      </c>
    </row>
    <row r="2432" spans="2:9" ht="15" customHeight="1" x14ac:dyDescent="0.25">
      <c r="B2432" s="55" t="s">
        <v>157</v>
      </c>
      <c r="C2432" s="56">
        <v>0</v>
      </c>
      <c r="D2432" s="57">
        <v>738</v>
      </c>
      <c r="E2432" s="56">
        <v>5416639.5599999996</v>
      </c>
      <c r="F2432" s="58" t="s">
        <v>861</v>
      </c>
      <c r="G2432" s="54" t="str">
        <f t="shared" si="37"/>
        <v>Vigente</v>
      </c>
      <c r="H2432" s="54" t="s">
        <v>1008</v>
      </c>
      <c r="I2432" s="59" t="s">
        <v>295</v>
      </c>
    </row>
    <row r="2433" spans="2:9" ht="15" customHeight="1" x14ac:dyDescent="0.25">
      <c r="B2433" s="55" t="s">
        <v>157</v>
      </c>
      <c r="C2433" s="56">
        <v>0</v>
      </c>
      <c r="D2433" s="57">
        <v>609</v>
      </c>
      <c r="E2433" s="56">
        <v>4469828.58</v>
      </c>
      <c r="F2433" s="58" t="s">
        <v>741</v>
      </c>
      <c r="G2433" s="54" t="str">
        <f t="shared" si="37"/>
        <v>Vigente</v>
      </c>
      <c r="H2433" s="54" t="s">
        <v>1008</v>
      </c>
      <c r="I2433" s="59" t="s">
        <v>295</v>
      </c>
    </row>
    <row r="2434" spans="2:9" ht="15" customHeight="1" x14ac:dyDescent="0.25">
      <c r="B2434" s="55" t="s">
        <v>157</v>
      </c>
      <c r="C2434" s="56">
        <v>0</v>
      </c>
      <c r="D2434" s="57">
        <v>624</v>
      </c>
      <c r="E2434" s="56">
        <v>4579922.88</v>
      </c>
      <c r="F2434" s="58" t="s">
        <v>741</v>
      </c>
      <c r="G2434" s="54" t="str">
        <f t="shared" si="37"/>
        <v>Vigente</v>
      </c>
      <c r="H2434" s="54" t="s">
        <v>1008</v>
      </c>
      <c r="I2434" s="59" t="s">
        <v>295</v>
      </c>
    </row>
    <row r="2435" spans="2:9" ht="15" customHeight="1" x14ac:dyDescent="0.25">
      <c r="B2435" s="55" t="s">
        <v>157</v>
      </c>
      <c r="C2435" s="56">
        <v>0</v>
      </c>
      <c r="D2435" s="57">
        <v>738</v>
      </c>
      <c r="E2435" s="56">
        <v>5416639.5599999996</v>
      </c>
      <c r="F2435" s="58" t="s">
        <v>862</v>
      </c>
      <c r="G2435" s="54" t="str">
        <f t="shared" si="37"/>
        <v>Vigente</v>
      </c>
      <c r="H2435" s="54" t="s">
        <v>1008</v>
      </c>
      <c r="I2435" s="59" t="s">
        <v>295</v>
      </c>
    </row>
    <row r="2436" spans="2:9" ht="15" customHeight="1" x14ac:dyDescent="0.25">
      <c r="B2436" s="55" t="s">
        <v>157</v>
      </c>
      <c r="C2436" s="56">
        <v>0</v>
      </c>
      <c r="D2436" s="57">
        <v>698</v>
      </c>
      <c r="E2436" s="56">
        <v>5123054.76</v>
      </c>
      <c r="F2436" s="58" t="s">
        <v>521</v>
      </c>
      <c r="G2436" s="54" t="str">
        <f t="shared" si="37"/>
        <v>Vigente</v>
      </c>
      <c r="H2436" s="54" t="s">
        <v>1008</v>
      </c>
      <c r="I2436" s="59" t="s">
        <v>295</v>
      </c>
    </row>
    <row r="2437" spans="2:9" ht="15" customHeight="1" x14ac:dyDescent="0.25">
      <c r="B2437" s="55" t="s">
        <v>157</v>
      </c>
      <c r="C2437" s="56">
        <v>0</v>
      </c>
      <c r="D2437" s="57">
        <v>738</v>
      </c>
      <c r="E2437" s="56">
        <v>5416639.5599999996</v>
      </c>
      <c r="F2437" s="58" t="s">
        <v>521</v>
      </c>
      <c r="G2437" s="54" t="str">
        <f t="shared" si="37"/>
        <v>Vigente</v>
      </c>
      <c r="H2437" s="54" t="s">
        <v>1008</v>
      </c>
      <c r="I2437" s="59" t="s">
        <v>295</v>
      </c>
    </row>
    <row r="2438" spans="2:9" ht="15" customHeight="1" x14ac:dyDescent="0.25">
      <c r="B2438" s="55" t="s">
        <v>157</v>
      </c>
      <c r="C2438" s="56">
        <v>0</v>
      </c>
      <c r="D2438" s="57">
        <v>609</v>
      </c>
      <c r="E2438" s="56">
        <v>4469828.58</v>
      </c>
      <c r="F2438" s="58" t="s">
        <v>863</v>
      </c>
      <c r="G2438" s="54" t="str">
        <f t="shared" si="37"/>
        <v>Vigente</v>
      </c>
      <c r="H2438" s="54" t="s">
        <v>1008</v>
      </c>
      <c r="I2438" s="59" t="s">
        <v>295</v>
      </c>
    </row>
    <row r="2439" spans="2:9" ht="15" customHeight="1" x14ac:dyDescent="0.25">
      <c r="B2439" s="55" t="s">
        <v>157</v>
      </c>
      <c r="C2439" s="56">
        <v>0</v>
      </c>
      <c r="D2439" s="57">
        <v>738</v>
      </c>
      <c r="E2439" s="56">
        <v>5416639.5599999996</v>
      </c>
      <c r="F2439" s="58" t="s">
        <v>863</v>
      </c>
      <c r="G2439" s="54" t="str">
        <f t="shared" si="37"/>
        <v>Vigente</v>
      </c>
      <c r="H2439" s="54" t="s">
        <v>1008</v>
      </c>
      <c r="I2439" s="59" t="s">
        <v>295</v>
      </c>
    </row>
    <row r="2440" spans="2:9" ht="15" customHeight="1" x14ac:dyDescent="0.25">
      <c r="B2440" s="55" t="s">
        <v>157</v>
      </c>
      <c r="C2440" s="56">
        <v>0</v>
      </c>
      <c r="D2440" s="57">
        <v>609</v>
      </c>
      <c r="E2440" s="56">
        <v>4469828.58</v>
      </c>
      <c r="F2440" s="58" t="s">
        <v>744</v>
      </c>
      <c r="G2440" s="54" t="str">
        <f t="shared" si="37"/>
        <v>Vigente</v>
      </c>
      <c r="H2440" s="54" t="s">
        <v>1008</v>
      </c>
      <c r="I2440" s="59" t="s">
        <v>295</v>
      </c>
    </row>
    <row r="2441" spans="2:9" ht="15" customHeight="1" x14ac:dyDescent="0.25">
      <c r="B2441" s="55" t="s">
        <v>157</v>
      </c>
      <c r="C2441" s="56">
        <v>0</v>
      </c>
      <c r="D2441" s="57">
        <v>609</v>
      </c>
      <c r="E2441" s="56">
        <v>4469828.58</v>
      </c>
      <c r="F2441" s="58">
        <v>45255</v>
      </c>
      <c r="G2441" s="54" t="str">
        <f t="shared" si="37"/>
        <v>Vigente</v>
      </c>
      <c r="H2441" s="54" t="s">
        <v>1008</v>
      </c>
      <c r="I2441" s="59" t="s">
        <v>295</v>
      </c>
    </row>
    <row r="2442" spans="2:9" ht="15" customHeight="1" x14ac:dyDescent="0.25">
      <c r="B2442" s="55" t="s">
        <v>157</v>
      </c>
      <c r="C2442" s="56">
        <v>0</v>
      </c>
      <c r="D2442" s="57">
        <v>624</v>
      </c>
      <c r="E2442" s="56">
        <v>4579922.88</v>
      </c>
      <c r="F2442" s="58" t="s">
        <v>744</v>
      </c>
      <c r="G2442" s="54" t="str">
        <f t="shared" si="37"/>
        <v>Vigente</v>
      </c>
      <c r="H2442" s="54" t="s">
        <v>1008</v>
      </c>
      <c r="I2442" s="59" t="s">
        <v>295</v>
      </c>
    </row>
    <row r="2443" spans="2:9" ht="15" customHeight="1" x14ac:dyDescent="0.25">
      <c r="B2443" s="55" t="s">
        <v>158</v>
      </c>
      <c r="C2443" s="56">
        <v>1987245</v>
      </c>
      <c r="D2443" s="57">
        <v>0</v>
      </c>
      <c r="E2443" s="56">
        <v>1987245</v>
      </c>
      <c r="F2443" s="58">
        <v>44870</v>
      </c>
      <c r="G2443" s="54" t="str">
        <f t="shared" si="37"/>
        <v>Vencido</v>
      </c>
      <c r="H2443" s="54" t="s">
        <v>1011</v>
      </c>
      <c r="I2443" s="59" t="s">
        <v>197</v>
      </c>
    </row>
    <row r="2444" spans="2:9" ht="15" customHeight="1" x14ac:dyDescent="0.25">
      <c r="B2444" s="55" t="s">
        <v>158</v>
      </c>
      <c r="C2444" s="56">
        <v>2039053</v>
      </c>
      <c r="D2444" s="57">
        <v>0</v>
      </c>
      <c r="E2444" s="56">
        <v>2039053</v>
      </c>
      <c r="F2444" s="58">
        <v>44896</v>
      </c>
      <c r="G2444" s="54" t="str">
        <f t="shared" si="37"/>
        <v>Vencido</v>
      </c>
      <c r="H2444" s="54" t="s">
        <v>1011</v>
      </c>
      <c r="I2444" s="59" t="s">
        <v>197</v>
      </c>
    </row>
    <row r="2445" spans="2:9" ht="15" customHeight="1" x14ac:dyDescent="0.25">
      <c r="B2445" s="55" t="s">
        <v>158</v>
      </c>
      <c r="C2445" s="56">
        <v>3708663</v>
      </c>
      <c r="D2445" s="57">
        <v>0</v>
      </c>
      <c r="E2445" s="56">
        <v>3708663</v>
      </c>
      <c r="F2445" s="58">
        <v>44922</v>
      </c>
      <c r="G2445" s="54" t="str">
        <f t="shared" si="37"/>
        <v>Vencido</v>
      </c>
      <c r="H2445" s="54" t="s">
        <v>1010</v>
      </c>
      <c r="I2445" s="59" t="s">
        <v>197</v>
      </c>
    </row>
    <row r="2446" spans="2:9" ht="15" customHeight="1" x14ac:dyDescent="0.25">
      <c r="B2446" s="55" t="s">
        <v>158</v>
      </c>
      <c r="C2446" s="56">
        <v>1688898</v>
      </c>
      <c r="D2446" s="57">
        <v>0</v>
      </c>
      <c r="E2446" s="56">
        <v>1688898</v>
      </c>
      <c r="F2446" s="58">
        <v>44922</v>
      </c>
      <c r="G2446" s="54" t="str">
        <f t="shared" si="37"/>
        <v>Vencido</v>
      </c>
      <c r="H2446" s="54" t="s">
        <v>1010</v>
      </c>
      <c r="I2446" s="59" t="s">
        <v>197</v>
      </c>
    </row>
    <row r="2447" spans="2:9" ht="15" customHeight="1" x14ac:dyDescent="0.25">
      <c r="B2447" s="55" t="s">
        <v>158</v>
      </c>
      <c r="C2447" s="56">
        <v>0</v>
      </c>
      <c r="D2447" s="57">
        <v>1456</v>
      </c>
      <c r="E2447" s="56">
        <v>10686486.720000001</v>
      </c>
      <c r="F2447" s="58" t="s">
        <v>864</v>
      </c>
      <c r="G2447" s="54" t="str">
        <f t="shared" si="37"/>
        <v>Vigente</v>
      </c>
      <c r="H2447" s="54" t="s">
        <v>1010</v>
      </c>
      <c r="I2447" s="59" t="s">
        <v>295</v>
      </c>
    </row>
    <row r="2448" spans="2:9" ht="15" customHeight="1" x14ac:dyDescent="0.25">
      <c r="B2448" s="55" t="s">
        <v>159</v>
      </c>
      <c r="C2448" s="56">
        <v>5194000</v>
      </c>
      <c r="D2448" s="57">
        <v>0</v>
      </c>
      <c r="E2448" s="56">
        <v>5194000</v>
      </c>
      <c r="F2448" s="58">
        <v>44925</v>
      </c>
      <c r="G2448" s="54" t="str">
        <f t="shared" ref="G2448:G2511" si="38">+IF((F2448-$C$6)&gt;0,"Vigente","Vencido")</f>
        <v>Vencido</v>
      </c>
      <c r="H2448" s="54" t="s">
        <v>1010</v>
      </c>
      <c r="I2448" s="59" t="s">
        <v>197</v>
      </c>
    </row>
    <row r="2449" spans="2:9" ht="15" customHeight="1" x14ac:dyDescent="0.25">
      <c r="B2449" s="55" t="s">
        <v>159</v>
      </c>
      <c r="C2449" s="56">
        <v>4302450</v>
      </c>
      <c r="D2449" s="57">
        <v>0</v>
      </c>
      <c r="E2449" s="56">
        <v>4302450</v>
      </c>
      <c r="F2449" s="58">
        <v>44897</v>
      </c>
      <c r="G2449" s="54" t="str">
        <f t="shared" si="38"/>
        <v>Vencido</v>
      </c>
      <c r="H2449" s="54" t="s">
        <v>1010</v>
      </c>
      <c r="I2449" s="59" t="s">
        <v>197</v>
      </c>
    </row>
    <row r="2450" spans="2:9" ht="15" customHeight="1" x14ac:dyDescent="0.25">
      <c r="B2450" s="55" t="s">
        <v>865</v>
      </c>
      <c r="C2450" s="56">
        <v>42000</v>
      </c>
      <c r="D2450" s="57">
        <v>0</v>
      </c>
      <c r="E2450" s="56">
        <v>42000</v>
      </c>
      <c r="F2450" s="58">
        <v>44924</v>
      </c>
      <c r="G2450" s="54" t="str">
        <f t="shared" si="38"/>
        <v>Vencido</v>
      </c>
      <c r="H2450" s="54" t="s">
        <v>1010</v>
      </c>
      <c r="I2450" s="59" t="s">
        <v>350</v>
      </c>
    </row>
    <row r="2451" spans="2:9" ht="15" customHeight="1" x14ac:dyDescent="0.25">
      <c r="B2451" s="55" t="s">
        <v>160</v>
      </c>
      <c r="C2451" s="56">
        <v>30000</v>
      </c>
      <c r="D2451" s="57">
        <v>0</v>
      </c>
      <c r="E2451" s="56">
        <v>30000</v>
      </c>
      <c r="F2451" s="58">
        <v>44907</v>
      </c>
      <c r="G2451" s="54" t="str">
        <f t="shared" si="38"/>
        <v>Vencido</v>
      </c>
      <c r="H2451" s="54" t="s">
        <v>1010</v>
      </c>
      <c r="I2451" s="59" t="s">
        <v>197</v>
      </c>
    </row>
    <row r="2452" spans="2:9" ht="15" customHeight="1" x14ac:dyDescent="0.25">
      <c r="B2452" s="55" t="s">
        <v>160</v>
      </c>
      <c r="C2452" s="56">
        <v>2875000</v>
      </c>
      <c r="D2452" s="57">
        <v>0</v>
      </c>
      <c r="E2452" s="56">
        <v>2875000</v>
      </c>
      <c r="F2452" s="58">
        <v>44939</v>
      </c>
      <c r="G2452" s="54" t="str">
        <f t="shared" si="38"/>
        <v>Vigente</v>
      </c>
      <c r="H2452" s="54" t="s">
        <v>1010</v>
      </c>
      <c r="I2452" s="59" t="s">
        <v>197</v>
      </c>
    </row>
    <row r="2453" spans="2:9" ht="15" customHeight="1" x14ac:dyDescent="0.25">
      <c r="B2453" s="55" t="s">
        <v>160</v>
      </c>
      <c r="C2453" s="56">
        <v>6210000</v>
      </c>
      <c r="D2453" s="57">
        <v>0</v>
      </c>
      <c r="E2453" s="56">
        <v>6210000</v>
      </c>
      <c r="F2453" s="58">
        <v>44939</v>
      </c>
      <c r="G2453" s="54" t="str">
        <f t="shared" si="38"/>
        <v>Vigente</v>
      </c>
      <c r="H2453" s="54" t="s">
        <v>1010</v>
      </c>
      <c r="I2453" s="59" t="s">
        <v>197</v>
      </c>
    </row>
    <row r="2454" spans="2:9" ht="15" customHeight="1" x14ac:dyDescent="0.25">
      <c r="B2454" s="55" t="s">
        <v>160</v>
      </c>
      <c r="C2454" s="56">
        <v>930000</v>
      </c>
      <c r="D2454" s="57">
        <v>0</v>
      </c>
      <c r="E2454" s="56">
        <v>930000</v>
      </c>
      <c r="F2454" s="58">
        <v>44941</v>
      </c>
      <c r="G2454" s="54" t="str">
        <f t="shared" si="38"/>
        <v>Vigente</v>
      </c>
      <c r="H2454" s="54" t="s">
        <v>1010</v>
      </c>
      <c r="I2454" s="59" t="s">
        <v>197</v>
      </c>
    </row>
    <row r="2455" spans="2:9" ht="15" customHeight="1" x14ac:dyDescent="0.25">
      <c r="B2455" s="55" t="s">
        <v>160</v>
      </c>
      <c r="C2455" s="56">
        <v>0</v>
      </c>
      <c r="D2455" s="57">
        <v>6500</v>
      </c>
      <c r="E2455" s="56">
        <v>47707530</v>
      </c>
      <c r="F2455" s="58" t="s">
        <v>866</v>
      </c>
      <c r="G2455" s="54" t="str">
        <f t="shared" si="38"/>
        <v>Vigente</v>
      </c>
      <c r="H2455" s="54" t="s">
        <v>1010</v>
      </c>
      <c r="I2455" s="59" t="s">
        <v>295</v>
      </c>
    </row>
    <row r="2456" spans="2:9" ht="15" customHeight="1" x14ac:dyDescent="0.25">
      <c r="B2456" s="55" t="s">
        <v>278</v>
      </c>
      <c r="C2456" s="56">
        <v>0</v>
      </c>
      <c r="D2456" s="57">
        <v>130.52000000000001</v>
      </c>
      <c r="E2456" s="56">
        <v>957967.20240000007</v>
      </c>
      <c r="F2456" s="58" t="s">
        <v>867</v>
      </c>
      <c r="G2456" s="54" t="str">
        <f t="shared" si="38"/>
        <v>Vencido</v>
      </c>
      <c r="H2456" s="54" t="s">
        <v>1010</v>
      </c>
      <c r="I2456" s="59" t="s">
        <v>295</v>
      </c>
    </row>
    <row r="2457" spans="2:9" ht="15" customHeight="1" x14ac:dyDescent="0.25">
      <c r="B2457" s="55" t="s">
        <v>868</v>
      </c>
      <c r="C2457" s="56">
        <v>0</v>
      </c>
      <c r="D2457" s="57">
        <v>309</v>
      </c>
      <c r="E2457" s="56">
        <v>2267942.58</v>
      </c>
      <c r="F2457" s="58" t="s">
        <v>435</v>
      </c>
      <c r="G2457" s="54" t="str">
        <f t="shared" si="38"/>
        <v>Vencido</v>
      </c>
      <c r="H2457" s="54" t="s">
        <v>1010</v>
      </c>
      <c r="I2457" s="59" t="s">
        <v>295</v>
      </c>
    </row>
    <row r="2458" spans="2:9" ht="15" customHeight="1" x14ac:dyDescent="0.25">
      <c r="B2458" s="55" t="s">
        <v>161</v>
      </c>
      <c r="C2458" s="56">
        <v>26383445</v>
      </c>
      <c r="D2458" s="57">
        <v>0</v>
      </c>
      <c r="E2458" s="56">
        <v>26383445</v>
      </c>
      <c r="F2458" s="58">
        <v>44931</v>
      </c>
      <c r="G2458" s="54" t="str">
        <f t="shared" si="38"/>
        <v>Vigente</v>
      </c>
      <c r="H2458" s="54" t="s">
        <v>1010</v>
      </c>
      <c r="I2458" s="59" t="s">
        <v>197</v>
      </c>
    </row>
    <row r="2459" spans="2:9" ht="15" customHeight="1" x14ac:dyDescent="0.25">
      <c r="B2459" s="55" t="s">
        <v>162</v>
      </c>
      <c r="C2459" s="56">
        <v>5501295</v>
      </c>
      <c r="D2459" s="57">
        <v>0</v>
      </c>
      <c r="E2459" s="56">
        <v>5501295</v>
      </c>
      <c r="F2459" s="58">
        <v>44342</v>
      </c>
      <c r="G2459" s="54" t="str">
        <f t="shared" si="38"/>
        <v>Vencido</v>
      </c>
      <c r="H2459" s="54" t="s">
        <v>1010</v>
      </c>
      <c r="I2459" s="59" t="s">
        <v>197</v>
      </c>
    </row>
    <row r="2460" spans="2:9" ht="15" customHeight="1" x14ac:dyDescent="0.25">
      <c r="B2460" s="55" t="s">
        <v>162</v>
      </c>
      <c r="C2460" s="56">
        <v>6600000</v>
      </c>
      <c r="D2460" s="57">
        <v>0</v>
      </c>
      <c r="E2460" s="56">
        <v>6600000</v>
      </c>
      <c r="F2460" s="58">
        <v>44561</v>
      </c>
      <c r="G2460" s="54" t="str">
        <f t="shared" si="38"/>
        <v>Vencido</v>
      </c>
      <c r="H2460" s="54" t="s">
        <v>1010</v>
      </c>
      <c r="I2460" s="59" t="s">
        <v>352</v>
      </c>
    </row>
    <row r="2461" spans="2:9" ht="15" customHeight="1" x14ac:dyDescent="0.25">
      <c r="B2461" s="55" t="s">
        <v>280</v>
      </c>
      <c r="C2461" s="56">
        <v>0</v>
      </c>
      <c r="D2461" s="57">
        <v>1.08</v>
      </c>
      <c r="E2461" s="56">
        <v>7926.7896000000001</v>
      </c>
      <c r="F2461" s="58" t="s">
        <v>869</v>
      </c>
      <c r="G2461" s="54" t="str">
        <f t="shared" si="38"/>
        <v>Vencido</v>
      </c>
      <c r="H2461" s="54" t="s">
        <v>1010</v>
      </c>
      <c r="I2461" s="59" t="s">
        <v>295</v>
      </c>
    </row>
    <row r="2462" spans="2:9" ht="15" customHeight="1" x14ac:dyDescent="0.25">
      <c r="B2462" s="55" t="s">
        <v>281</v>
      </c>
      <c r="C2462" s="56">
        <v>1020000</v>
      </c>
      <c r="D2462" s="57">
        <v>0</v>
      </c>
      <c r="E2462" s="56">
        <v>1020000</v>
      </c>
      <c r="F2462" s="58">
        <v>44939</v>
      </c>
      <c r="G2462" s="54" t="str">
        <f t="shared" si="38"/>
        <v>Vigente</v>
      </c>
      <c r="H2462" s="54" t="s">
        <v>1010</v>
      </c>
      <c r="I2462" s="59" t="s">
        <v>197</v>
      </c>
    </row>
    <row r="2463" spans="2:9" ht="15" customHeight="1" x14ac:dyDescent="0.25">
      <c r="B2463" s="55" t="s">
        <v>281</v>
      </c>
      <c r="C2463" s="56">
        <v>0</v>
      </c>
      <c r="D2463" s="57">
        <v>16665.810000000001</v>
      </c>
      <c r="E2463" s="56">
        <v>122320712.39220001</v>
      </c>
      <c r="F2463" s="58" t="s">
        <v>870</v>
      </c>
      <c r="G2463" s="54" t="str">
        <f t="shared" si="38"/>
        <v>Vencido</v>
      </c>
      <c r="H2463" s="54" t="s">
        <v>1010</v>
      </c>
      <c r="I2463" s="59" t="s">
        <v>295</v>
      </c>
    </row>
    <row r="2464" spans="2:9" ht="15" customHeight="1" x14ac:dyDescent="0.25">
      <c r="B2464" s="55" t="s">
        <v>281</v>
      </c>
      <c r="C2464" s="56">
        <v>0</v>
      </c>
      <c r="D2464" s="57">
        <v>1992.31</v>
      </c>
      <c r="E2464" s="56">
        <v>14622798.3222</v>
      </c>
      <c r="F2464" s="58" t="s">
        <v>871</v>
      </c>
      <c r="G2464" s="54" t="str">
        <f t="shared" si="38"/>
        <v>Vencido</v>
      </c>
      <c r="H2464" s="54" t="s">
        <v>1010</v>
      </c>
      <c r="I2464" s="59" t="s">
        <v>295</v>
      </c>
    </row>
    <row r="2465" spans="2:9" ht="15" customHeight="1" x14ac:dyDescent="0.25">
      <c r="B2465" s="55" t="s">
        <v>281</v>
      </c>
      <c r="C2465" s="56">
        <v>0</v>
      </c>
      <c r="D2465" s="57">
        <v>125000</v>
      </c>
      <c r="E2465" s="56">
        <v>917452500</v>
      </c>
      <c r="F2465" s="58" t="s">
        <v>513</v>
      </c>
      <c r="G2465" s="54" t="str">
        <f t="shared" si="38"/>
        <v>Vigente</v>
      </c>
      <c r="H2465" s="54" t="s">
        <v>1010</v>
      </c>
      <c r="I2465" s="59" t="s">
        <v>295</v>
      </c>
    </row>
    <row r="2466" spans="2:9" ht="15" customHeight="1" x14ac:dyDescent="0.25">
      <c r="B2466" s="55" t="s">
        <v>282</v>
      </c>
      <c r="C2466" s="56">
        <v>0</v>
      </c>
      <c r="D2466" s="57">
        <v>8325</v>
      </c>
      <c r="E2466" s="56">
        <v>61102336.5</v>
      </c>
      <c r="F2466" s="58" t="s">
        <v>565</v>
      </c>
      <c r="G2466" s="54" t="str">
        <f t="shared" si="38"/>
        <v>Vencido</v>
      </c>
      <c r="H2466" s="54" t="s">
        <v>1010</v>
      </c>
      <c r="I2466" s="59" t="s">
        <v>295</v>
      </c>
    </row>
    <row r="2467" spans="2:9" ht="15" customHeight="1" x14ac:dyDescent="0.25">
      <c r="B2467" s="55" t="s">
        <v>282</v>
      </c>
      <c r="C2467" s="56">
        <v>0</v>
      </c>
      <c r="D2467" s="57">
        <v>88.85</v>
      </c>
      <c r="E2467" s="56">
        <v>652125.23699999996</v>
      </c>
      <c r="F2467" s="58" t="s">
        <v>567</v>
      </c>
      <c r="G2467" s="54" t="str">
        <f t="shared" si="38"/>
        <v>Vencido</v>
      </c>
      <c r="H2467" s="54" t="s">
        <v>1010</v>
      </c>
      <c r="I2467" s="59" t="s">
        <v>295</v>
      </c>
    </row>
    <row r="2468" spans="2:9" ht="15" customHeight="1" x14ac:dyDescent="0.25">
      <c r="B2468" s="55" t="s">
        <v>282</v>
      </c>
      <c r="C2468" s="56">
        <v>0</v>
      </c>
      <c r="D2468" s="57">
        <v>448.51</v>
      </c>
      <c r="E2468" s="56">
        <v>3291892.9661999997</v>
      </c>
      <c r="F2468" s="58" t="s">
        <v>435</v>
      </c>
      <c r="G2468" s="54" t="str">
        <f t="shared" si="38"/>
        <v>Vencido</v>
      </c>
      <c r="H2468" s="54" t="s">
        <v>1010</v>
      </c>
      <c r="I2468" s="59" t="s">
        <v>295</v>
      </c>
    </row>
    <row r="2469" spans="2:9" ht="15" customHeight="1" x14ac:dyDescent="0.25">
      <c r="B2469" s="55" t="s">
        <v>163</v>
      </c>
      <c r="C2469" s="56">
        <v>113000</v>
      </c>
      <c r="D2469" s="57">
        <v>0</v>
      </c>
      <c r="E2469" s="56">
        <v>113000</v>
      </c>
      <c r="F2469" s="58">
        <v>44456</v>
      </c>
      <c r="G2469" s="54" t="str">
        <f t="shared" si="38"/>
        <v>Vencido</v>
      </c>
      <c r="H2469" s="54" t="s">
        <v>1010</v>
      </c>
      <c r="I2469" s="59" t="s">
        <v>197</v>
      </c>
    </row>
    <row r="2470" spans="2:9" ht="15" customHeight="1" x14ac:dyDescent="0.25">
      <c r="B2470" s="55" t="s">
        <v>164</v>
      </c>
      <c r="C2470" s="56">
        <v>29282</v>
      </c>
      <c r="D2470" s="57">
        <v>0</v>
      </c>
      <c r="E2470" s="56">
        <v>29282</v>
      </c>
      <c r="F2470" s="58">
        <v>43850</v>
      </c>
      <c r="G2470" s="54" t="str">
        <f t="shared" si="38"/>
        <v>Vencido</v>
      </c>
      <c r="H2470" s="54" t="s">
        <v>1010</v>
      </c>
      <c r="I2470" s="59" t="s">
        <v>197</v>
      </c>
    </row>
    <row r="2471" spans="2:9" ht="15" customHeight="1" x14ac:dyDescent="0.25">
      <c r="B2471" s="55" t="s">
        <v>164</v>
      </c>
      <c r="C2471" s="56">
        <v>2561482</v>
      </c>
      <c r="D2471" s="57">
        <v>0</v>
      </c>
      <c r="E2471" s="56">
        <v>2561482</v>
      </c>
      <c r="F2471" s="58">
        <v>44434</v>
      </c>
      <c r="G2471" s="54" t="str">
        <f t="shared" si="38"/>
        <v>Vencido</v>
      </c>
      <c r="H2471" s="54" t="s">
        <v>1010</v>
      </c>
      <c r="I2471" s="59" t="s">
        <v>197</v>
      </c>
    </row>
    <row r="2472" spans="2:9" ht="15" customHeight="1" x14ac:dyDescent="0.25">
      <c r="B2472" s="55" t="s">
        <v>164</v>
      </c>
      <c r="C2472" s="56">
        <v>79204</v>
      </c>
      <c r="D2472" s="57">
        <v>0</v>
      </c>
      <c r="E2472" s="56">
        <v>79204</v>
      </c>
      <c r="F2472" s="58">
        <v>44723</v>
      </c>
      <c r="G2472" s="54" t="str">
        <f t="shared" si="38"/>
        <v>Vencido</v>
      </c>
      <c r="H2472" s="54" t="s">
        <v>1010</v>
      </c>
      <c r="I2472" s="59" t="s">
        <v>197</v>
      </c>
    </row>
    <row r="2473" spans="2:9" ht="15" customHeight="1" x14ac:dyDescent="0.25">
      <c r="B2473" s="55" t="s">
        <v>164</v>
      </c>
      <c r="C2473" s="56">
        <v>300000</v>
      </c>
      <c r="D2473" s="57">
        <v>0</v>
      </c>
      <c r="E2473" s="56">
        <v>300000</v>
      </c>
      <c r="F2473" s="58">
        <v>44723</v>
      </c>
      <c r="G2473" s="54" t="str">
        <f t="shared" si="38"/>
        <v>Vencido</v>
      </c>
      <c r="H2473" s="54" t="s">
        <v>1010</v>
      </c>
      <c r="I2473" s="59" t="s">
        <v>197</v>
      </c>
    </row>
    <row r="2474" spans="2:9" ht="15" customHeight="1" x14ac:dyDescent="0.25">
      <c r="B2474" s="55" t="s">
        <v>164</v>
      </c>
      <c r="C2474" s="56">
        <v>2436652</v>
      </c>
      <c r="D2474" s="57">
        <v>0</v>
      </c>
      <c r="E2474" s="56">
        <v>2436652</v>
      </c>
      <c r="F2474" s="58">
        <v>44835</v>
      </c>
      <c r="G2474" s="54" t="str">
        <f t="shared" si="38"/>
        <v>Vencido</v>
      </c>
      <c r="H2474" s="54" t="s">
        <v>1010</v>
      </c>
      <c r="I2474" s="59" t="s">
        <v>197</v>
      </c>
    </row>
    <row r="2475" spans="2:9" ht="15" customHeight="1" x14ac:dyDescent="0.25">
      <c r="B2475" s="55" t="s">
        <v>164</v>
      </c>
      <c r="C2475" s="56">
        <v>8805528</v>
      </c>
      <c r="D2475" s="57">
        <v>0</v>
      </c>
      <c r="E2475" s="56">
        <v>8805528</v>
      </c>
      <c r="F2475" s="58">
        <v>44561</v>
      </c>
      <c r="G2475" s="54" t="str">
        <f t="shared" si="38"/>
        <v>Vencido</v>
      </c>
      <c r="H2475" s="54" t="s">
        <v>1010</v>
      </c>
      <c r="I2475" s="59" t="s">
        <v>352</v>
      </c>
    </row>
    <row r="2476" spans="2:9" ht="15" customHeight="1" x14ac:dyDescent="0.25">
      <c r="B2476" s="55" t="s">
        <v>165</v>
      </c>
      <c r="C2476" s="56">
        <v>15545510</v>
      </c>
      <c r="D2476" s="57">
        <v>0</v>
      </c>
      <c r="E2476" s="56">
        <v>15545510</v>
      </c>
      <c r="F2476" s="58">
        <v>44742</v>
      </c>
      <c r="G2476" s="54" t="str">
        <f t="shared" si="38"/>
        <v>Vencido</v>
      </c>
      <c r="H2476" s="54" t="s">
        <v>1010</v>
      </c>
      <c r="I2476" s="59" t="s">
        <v>197</v>
      </c>
    </row>
    <row r="2477" spans="2:9" ht="15" customHeight="1" x14ac:dyDescent="0.25">
      <c r="B2477" s="55" t="s">
        <v>166</v>
      </c>
      <c r="C2477" s="56">
        <v>134000</v>
      </c>
      <c r="D2477" s="57">
        <v>0</v>
      </c>
      <c r="E2477" s="56">
        <v>134000</v>
      </c>
      <c r="F2477" s="58">
        <v>44915</v>
      </c>
      <c r="G2477" s="54" t="str">
        <f t="shared" si="38"/>
        <v>Vencido</v>
      </c>
      <c r="H2477" s="54" t="s">
        <v>1010</v>
      </c>
      <c r="I2477" s="59" t="s">
        <v>350</v>
      </c>
    </row>
    <row r="2478" spans="2:9" ht="15" customHeight="1" x14ac:dyDescent="0.25">
      <c r="B2478" s="55" t="s">
        <v>166</v>
      </c>
      <c r="C2478" s="56">
        <v>44000</v>
      </c>
      <c r="D2478" s="57">
        <v>0</v>
      </c>
      <c r="E2478" s="56">
        <v>44000</v>
      </c>
      <c r="F2478" s="58">
        <v>44924</v>
      </c>
      <c r="G2478" s="54" t="str">
        <f t="shared" si="38"/>
        <v>Vencido</v>
      </c>
      <c r="H2478" s="54" t="s">
        <v>1010</v>
      </c>
      <c r="I2478" s="59" t="s">
        <v>350</v>
      </c>
    </row>
    <row r="2479" spans="2:9" ht="15" customHeight="1" x14ac:dyDescent="0.25">
      <c r="B2479" s="55" t="s">
        <v>872</v>
      </c>
      <c r="C2479" s="56">
        <v>0</v>
      </c>
      <c r="D2479" s="57">
        <v>2311.8000000000002</v>
      </c>
      <c r="E2479" s="56">
        <v>16967733.516000003</v>
      </c>
      <c r="F2479" s="58" t="s">
        <v>193</v>
      </c>
      <c r="G2479" s="54" t="str">
        <f t="shared" si="38"/>
        <v>Vigente</v>
      </c>
      <c r="H2479" s="54" t="s">
        <v>1010</v>
      </c>
      <c r="I2479" s="59" t="s">
        <v>295</v>
      </c>
    </row>
    <row r="2480" spans="2:9" ht="15" customHeight="1" x14ac:dyDescent="0.25">
      <c r="B2480" s="55" t="s">
        <v>872</v>
      </c>
      <c r="C2480" s="56">
        <v>0</v>
      </c>
      <c r="D2480" s="57">
        <v>2800.4</v>
      </c>
      <c r="E2480" s="56">
        <v>20553871.848000001</v>
      </c>
      <c r="F2480" s="58" t="s">
        <v>188</v>
      </c>
      <c r="G2480" s="54" t="str">
        <f t="shared" si="38"/>
        <v>Vencido</v>
      </c>
      <c r="H2480" s="54" t="s">
        <v>1010</v>
      </c>
      <c r="I2480" s="59" t="s">
        <v>295</v>
      </c>
    </row>
    <row r="2481" spans="2:9" ht="15" customHeight="1" x14ac:dyDescent="0.25">
      <c r="B2481" s="55" t="s">
        <v>872</v>
      </c>
      <c r="C2481" s="56">
        <v>0</v>
      </c>
      <c r="D2481" s="57">
        <v>207.9</v>
      </c>
      <c r="E2481" s="56">
        <v>1525906.9979999999</v>
      </c>
      <c r="F2481" s="58" t="s">
        <v>317</v>
      </c>
      <c r="G2481" s="54" t="str">
        <f t="shared" si="38"/>
        <v>Vencido</v>
      </c>
      <c r="H2481" s="54" t="s">
        <v>1010</v>
      </c>
      <c r="I2481" s="59" t="s">
        <v>295</v>
      </c>
    </row>
    <row r="2482" spans="2:9" ht="15" customHeight="1" x14ac:dyDescent="0.25">
      <c r="B2482" s="55" t="s">
        <v>872</v>
      </c>
      <c r="C2482" s="56">
        <v>0</v>
      </c>
      <c r="D2482" s="57">
        <v>668</v>
      </c>
      <c r="E2482" s="56">
        <v>4902866.16</v>
      </c>
      <c r="F2482" s="58" t="s">
        <v>302</v>
      </c>
      <c r="G2482" s="54" t="str">
        <f t="shared" si="38"/>
        <v>Vigente</v>
      </c>
      <c r="H2482" s="54" t="s">
        <v>1010</v>
      </c>
      <c r="I2482" s="59" t="s">
        <v>295</v>
      </c>
    </row>
    <row r="2483" spans="2:9" ht="15" customHeight="1" x14ac:dyDescent="0.25">
      <c r="B2483" s="55" t="s">
        <v>226</v>
      </c>
      <c r="C2483" s="56">
        <v>0</v>
      </c>
      <c r="D2483" s="57">
        <v>1728</v>
      </c>
      <c r="E2483" s="56">
        <v>12682863.359999999</v>
      </c>
      <c r="F2483" s="58">
        <v>44910</v>
      </c>
      <c r="G2483" s="54" t="str">
        <f t="shared" si="38"/>
        <v>Vencido</v>
      </c>
      <c r="H2483" s="54" t="s">
        <v>1010</v>
      </c>
      <c r="I2483" s="59" t="s">
        <v>295</v>
      </c>
    </row>
    <row r="2484" spans="2:9" ht="15" customHeight="1" x14ac:dyDescent="0.25">
      <c r="B2484" s="55" t="s">
        <v>226</v>
      </c>
      <c r="C2484" s="56">
        <v>0</v>
      </c>
      <c r="D2484" s="57">
        <v>64</v>
      </c>
      <c r="E2484" s="56">
        <v>469735.67999999999</v>
      </c>
      <c r="F2484" s="58">
        <v>44910</v>
      </c>
      <c r="G2484" s="54" t="str">
        <f t="shared" si="38"/>
        <v>Vencido</v>
      </c>
      <c r="H2484" s="54" t="s">
        <v>1010</v>
      </c>
      <c r="I2484" s="59" t="s">
        <v>295</v>
      </c>
    </row>
    <row r="2485" spans="2:9" ht="15" customHeight="1" x14ac:dyDescent="0.25">
      <c r="B2485" s="55" t="s">
        <v>879</v>
      </c>
      <c r="C2485" s="56">
        <v>0</v>
      </c>
      <c r="D2485" s="57">
        <v>3500</v>
      </c>
      <c r="E2485" s="56">
        <v>25688670</v>
      </c>
      <c r="F2485" s="58" t="s">
        <v>435</v>
      </c>
      <c r="G2485" s="54" t="str">
        <f t="shared" si="38"/>
        <v>Vencido</v>
      </c>
      <c r="H2485" s="54" t="s">
        <v>1010</v>
      </c>
      <c r="I2485" s="59" t="s">
        <v>428</v>
      </c>
    </row>
    <row r="2486" spans="2:9" ht="15" customHeight="1" x14ac:dyDescent="0.25">
      <c r="B2486" s="55" t="s">
        <v>881</v>
      </c>
      <c r="C2486" s="56">
        <v>115000000</v>
      </c>
      <c r="D2486" s="57">
        <v>0</v>
      </c>
      <c r="E2486" s="56">
        <v>115000000</v>
      </c>
      <c r="F2486" s="58" t="s">
        <v>174</v>
      </c>
      <c r="G2486" s="54" t="str">
        <f t="shared" si="38"/>
        <v>Vigente</v>
      </c>
      <c r="H2486" s="54" t="s">
        <v>1009</v>
      </c>
      <c r="I2486" s="59" t="s">
        <v>930</v>
      </c>
    </row>
    <row r="2487" spans="2:9" ht="15" customHeight="1" x14ac:dyDescent="0.25">
      <c r="B2487" s="55" t="s">
        <v>881</v>
      </c>
      <c r="C2487" s="56">
        <v>110726255</v>
      </c>
      <c r="D2487" s="57">
        <v>0</v>
      </c>
      <c r="E2487" s="56">
        <v>110726255</v>
      </c>
      <c r="F2487" s="58" t="s">
        <v>297</v>
      </c>
      <c r="G2487" s="54" t="str">
        <f t="shared" si="38"/>
        <v>Vigente</v>
      </c>
      <c r="H2487" s="54" t="s">
        <v>1009</v>
      </c>
      <c r="I2487" s="59" t="s">
        <v>930</v>
      </c>
    </row>
    <row r="2488" spans="2:9" ht="15" customHeight="1" x14ac:dyDescent="0.25">
      <c r="B2488" s="55" t="s">
        <v>881</v>
      </c>
      <c r="C2488" s="56">
        <v>98287708</v>
      </c>
      <c r="D2488" s="57">
        <v>0</v>
      </c>
      <c r="E2488" s="56">
        <v>98287708</v>
      </c>
      <c r="F2488" s="58" t="s">
        <v>298</v>
      </c>
      <c r="G2488" s="54" t="str">
        <f t="shared" si="38"/>
        <v>Vigente</v>
      </c>
      <c r="H2488" s="54" t="s">
        <v>1009</v>
      </c>
      <c r="I2488" s="59" t="s">
        <v>930</v>
      </c>
    </row>
    <row r="2489" spans="2:9" ht="15" customHeight="1" x14ac:dyDescent="0.25">
      <c r="B2489" s="55" t="s">
        <v>881</v>
      </c>
      <c r="C2489" s="56">
        <v>98287707</v>
      </c>
      <c r="D2489" s="57">
        <v>0</v>
      </c>
      <c r="E2489" s="56">
        <v>98287707</v>
      </c>
      <c r="F2489" s="58" t="s">
        <v>299</v>
      </c>
      <c r="G2489" s="54" t="str">
        <f t="shared" si="38"/>
        <v>Vigente</v>
      </c>
      <c r="H2489" s="54" t="s">
        <v>1009</v>
      </c>
      <c r="I2489" s="59" t="s">
        <v>930</v>
      </c>
    </row>
    <row r="2490" spans="2:9" ht="15" customHeight="1" x14ac:dyDescent="0.25">
      <c r="B2490" s="55" t="s">
        <v>882</v>
      </c>
      <c r="C2490" s="56">
        <v>44521605</v>
      </c>
      <c r="D2490" s="57">
        <v>0</v>
      </c>
      <c r="E2490" s="56">
        <v>44521605</v>
      </c>
      <c r="F2490" s="58" t="s">
        <v>301</v>
      </c>
      <c r="G2490" s="54" t="str">
        <f t="shared" si="38"/>
        <v>Vigente</v>
      </c>
      <c r="H2490" s="54" t="s">
        <v>1009</v>
      </c>
      <c r="I2490" s="59" t="s">
        <v>930</v>
      </c>
    </row>
    <row r="2491" spans="2:9" ht="15" customHeight="1" x14ac:dyDescent="0.25">
      <c r="B2491" s="55" t="s">
        <v>882</v>
      </c>
      <c r="C2491" s="56">
        <v>44521605</v>
      </c>
      <c r="D2491" s="57">
        <v>0</v>
      </c>
      <c r="E2491" s="56">
        <v>44521605</v>
      </c>
      <c r="F2491" s="58" t="s">
        <v>302</v>
      </c>
      <c r="G2491" s="54" t="str">
        <f t="shared" si="38"/>
        <v>Vigente</v>
      </c>
      <c r="H2491" s="54" t="s">
        <v>1009</v>
      </c>
      <c r="I2491" s="59" t="s">
        <v>930</v>
      </c>
    </row>
    <row r="2492" spans="2:9" ht="15" customHeight="1" x14ac:dyDescent="0.25">
      <c r="B2492" s="55" t="s">
        <v>882</v>
      </c>
      <c r="C2492" s="56">
        <v>44521605</v>
      </c>
      <c r="D2492" s="57">
        <v>0</v>
      </c>
      <c r="E2492" s="56">
        <v>44521605</v>
      </c>
      <c r="F2492" s="58" t="s">
        <v>293</v>
      </c>
      <c r="G2492" s="54" t="str">
        <f t="shared" si="38"/>
        <v>Vigente</v>
      </c>
      <c r="H2492" s="54" t="s">
        <v>1009</v>
      </c>
      <c r="I2492" s="59" t="s">
        <v>930</v>
      </c>
    </row>
    <row r="2493" spans="2:9" ht="15" customHeight="1" x14ac:dyDescent="0.25">
      <c r="B2493" s="55" t="s">
        <v>883</v>
      </c>
      <c r="C2493" s="56">
        <v>10000000</v>
      </c>
      <c r="D2493" s="57">
        <v>0</v>
      </c>
      <c r="E2493" s="56">
        <v>10000000</v>
      </c>
      <c r="F2493" s="58" t="s">
        <v>172</v>
      </c>
      <c r="G2493" s="54" t="str">
        <f t="shared" si="38"/>
        <v>Vencido</v>
      </c>
      <c r="H2493" s="54" t="s">
        <v>1009</v>
      </c>
      <c r="I2493" s="59" t="s">
        <v>930</v>
      </c>
    </row>
    <row r="2494" spans="2:9" ht="15" customHeight="1" x14ac:dyDescent="0.25">
      <c r="B2494" s="55" t="s">
        <v>881</v>
      </c>
      <c r="C2494" s="56">
        <v>215657278</v>
      </c>
      <c r="D2494" s="57">
        <v>0</v>
      </c>
      <c r="E2494" s="56">
        <v>215657278</v>
      </c>
      <c r="F2494" s="58" t="s">
        <v>304</v>
      </c>
      <c r="G2494" s="54" t="str">
        <f t="shared" si="38"/>
        <v>Vigente</v>
      </c>
      <c r="H2494" s="54" t="s">
        <v>1009</v>
      </c>
      <c r="I2494" s="59" t="s">
        <v>930</v>
      </c>
    </row>
    <row r="2495" spans="2:9" ht="15" customHeight="1" x14ac:dyDescent="0.25">
      <c r="B2495" s="55" t="s">
        <v>881</v>
      </c>
      <c r="C2495" s="56">
        <v>175937109</v>
      </c>
      <c r="D2495" s="57">
        <v>0</v>
      </c>
      <c r="E2495" s="56">
        <v>175937109</v>
      </c>
      <c r="F2495" s="58" t="s">
        <v>305</v>
      </c>
      <c r="G2495" s="54" t="str">
        <f t="shared" si="38"/>
        <v>Vigente</v>
      </c>
      <c r="H2495" s="54" t="s">
        <v>1009</v>
      </c>
      <c r="I2495" s="59" t="s">
        <v>930</v>
      </c>
    </row>
    <row r="2496" spans="2:9" ht="15" customHeight="1" x14ac:dyDescent="0.25">
      <c r="B2496" s="55" t="s">
        <v>882</v>
      </c>
      <c r="C2496" s="56">
        <v>50000000</v>
      </c>
      <c r="D2496" s="57">
        <v>0</v>
      </c>
      <c r="E2496" s="56">
        <v>50000000</v>
      </c>
      <c r="F2496" s="58" t="s">
        <v>187</v>
      </c>
      <c r="G2496" s="54" t="str">
        <f t="shared" si="38"/>
        <v>Vigente</v>
      </c>
      <c r="H2496" s="54" t="s">
        <v>1009</v>
      </c>
      <c r="I2496" s="59" t="s">
        <v>930</v>
      </c>
    </row>
    <row r="2497" spans="2:9" ht="15" customHeight="1" x14ac:dyDescent="0.25">
      <c r="B2497" s="55" t="s">
        <v>882</v>
      </c>
      <c r="C2497" s="56">
        <v>54774401</v>
      </c>
      <c r="D2497" s="57">
        <v>0</v>
      </c>
      <c r="E2497" s="56">
        <v>54774401</v>
      </c>
      <c r="F2497" s="58" t="s">
        <v>306</v>
      </c>
      <c r="G2497" s="54" t="str">
        <f t="shared" si="38"/>
        <v>Vigente</v>
      </c>
      <c r="H2497" s="54" t="s">
        <v>1009</v>
      </c>
      <c r="I2497" s="59" t="s">
        <v>930</v>
      </c>
    </row>
    <row r="2498" spans="2:9" ht="15" customHeight="1" x14ac:dyDescent="0.25">
      <c r="B2498" s="55" t="s">
        <v>884</v>
      </c>
      <c r="C2498" s="56">
        <v>45000000</v>
      </c>
      <c r="D2498" s="57">
        <v>0</v>
      </c>
      <c r="E2498" s="56">
        <v>45000000</v>
      </c>
      <c r="F2498" s="58" t="s">
        <v>307</v>
      </c>
      <c r="G2498" s="54" t="str">
        <f t="shared" si="38"/>
        <v>Vigente</v>
      </c>
      <c r="H2498" s="54" t="s">
        <v>1009</v>
      </c>
      <c r="I2498" s="59" t="s">
        <v>930</v>
      </c>
    </row>
    <row r="2499" spans="2:9" ht="15" customHeight="1" x14ac:dyDescent="0.25">
      <c r="B2499" s="55" t="s">
        <v>884</v>
      </c>
      <c r="C2499" s="56">
        <v>50334365</v>
      </c>
      <c r="D2499" s="57">
        <v>0</v>
      </c>
      <c r="E2499" s="56">
        <v>50334365</v>
      </c>
      <c r="F2499" s="58" t="s">
        <v>308</v>
      </c>
      <c r="G2499" s="54" t="str">
        <f t="shared" si="38"/>
        <v>Vigente</v>
      </c>
      <c r="H2499" s="54" t="s">
        <v>1009</v>
      </c>
      <c r="I2499" s="59" t="s">
        <v>930</v>
      </c>
    </row>
    <row r="2500" spans="2:9" ht="15" customHeight="1" x14ac:dyDescent="0.25">
      <c r="B2500" s="55" t="s">
        <v>885</v>
      </c>
      <c r="C2500" s="56">
        <v>20751016</v>
      </c>
      <c r="D2500" s="57">
        <v>0</v>
      </c>
      <c r="E2500" s="56">
        <v>20751016</v>
      </c>
      <c r="F2500" s="58" t="s">
        <v>193</v>
      </c>
      <c r="G2500" s="54" t="str">
        <f t="shared" si="38"/>
        <v>Vigente</v>
      </c>
      <c r="H2500" s="54" t="s">
        <v>1009</v>
      </c>
      <c r="I2500" s="59" t="s">
        <v>930</v>
      </c>
    </row>
    <row r="2501" spans="2:9" ht="15" customHeight="1" x14ac:dyDescent="0.25">
      <c r="B2501" s="55" t="s">
        <v>885</v>
      </c>
      <c r="C2501" s="56">
        <v>20751016</v>
      </c>
      <c r="D2501" s="57">
        <v>0</v>
      </c>
      <c r="E2501" s="56">
        <v>20751016</v>
      </c>
      <c r="F2501" s="58" t="s">
        <v>309</v>
      </c>
      <c r="G2501" s="54" t="str">
        <f t="shared" si="38"/>
        <v>Vigente</v>
      </c>
      <c r="H2501" s="54" t="s">
        <v>1009</v>
      </c>
      <c r="I2501" s="59" t="s">
        <v>930</v>
      </c>
    </row>
    <row r="2502" spans="2:9" ht="15" customHeight="1" x14ac:dyDescent="0.25">
      <c r="B2502" s="55" t="s">
        <v>885</v>
      </c>
      <c r="C2502" s="56">
        <v>20751016</v>
      </c>
      <c r="D2502" s="57">
        <v>0</v>
      </c>
      <c r="E2502" s="56">
        <v>20751016</v>
      </c>
      <c r="F2502" s="58" t="s">
        <v>310</v>
      </c>
      <c r="G2502" s="54" t="str">
        <f t="shared" si="38"/>
        <v>Vigente</v>
      </c>
      <c r="H2502" s="54" t="s">
        <v>1009</v>
      </c>
      <c r="I2502" s="59" t="s">
        <v>930</v>
      </c>
    </row>
    <row r="2503" spans="2:9" ht="15" customHeight="1" x14ac:dyDescent="0.25">
      <c r="B2503" s="55" t="s">
        <v>886</v>
      </c>
      <c r="C2503" s="56">
        <v>5920136</v>
      </c>
      <c r="D2503" s="57">
        <v>0</v>
      </c>
      <c r="E2503" s="56">
        <v>5920136</v>
      </c>
      <c r="F2503" s="58">
        <v>44899</v>
      </c>
      <c r="G2503" s="54" t="str">
        <f t="shared" si="38"/>
        <v>Vencido</v>
      </c>
      <c r="H2503" s="54" t="s">
        <v>1009</v>
      </c>
      <c r="I2503" s="59" t="s">
        <v>930</v>
      </c>
    </row>
    <row r="2504" spans="2:9" ht="15" customHeight="1" x14ac:dyDescent="0.25">
      <c r="B2504" s="55" t="s">
        <v>886</v>
      </c>
      <c r="C2504" s="56">
        <v>5920137</v>
      </c>
      <c r="D2504" s="57">
        <v>0</v>
      </c>
      <c r="E2504" s="56">
        <v>5920137</v>
      </c>
      <c r="F2504" s="58">
        <v>44931</v>
      </c>
      <c r="G2504" s="54" t="str">
        <f t="shared" si="38"/>
        <v>Vigente</v>
      </c>
      <c r="H2504" s="54" t="s">
        <v>1009</v>
      </c>
      <c r="I2504" s="59" t="s">
        <v>930</v>
      </c>
    </row>
    <row r="2505" spans="2:9" ht="15" customHeight="1" x14ac:dyDescent="0.25">
      <c r="B2505" s="55" t="s">
        <v>887</v>
      </c>
      <c r="C2505" s="56">
        <v>19419708</v>
      </c>
      <c r="D2505" s="57">
        <v>0</v>
      </c>
      <c r="E2505" s="56">
        <v>19419708</v>
      </c>
      <c r="F2505" s="58">
        <v>44929</v>
      </c>
      <c r="G2505" s="54" t="str">
        <f t="shared" si="38"/>
        <v>Vigente</v>
      </c>
      <c r="H2505" s="54" t="s">
        <v>1009</v>
      </c>
      <c r="I2505" s="59" t="s">
        <v>930</v>
      </c>
    </row>
    <row r="2506" spans="2:9" ht="15" customHeight="1" x14ac:dyDescent="0.25">
      <c r="B2506" s="55" t="s">
        <v>888</v>
      </c>
      <c r="C2506" s="56">
        <v>19507575</v>
      </c>
      <c r="D2506" s="57">
        <v>0</v>
      </c>
      <c r="E2506" s="56">
        <v>19507575</v>
      </c>
      <c r="F2506" s="58">
        <v>45038</v>
      </c>
      <c r="G2506" s="54" t="str">
        <f t="shared" si="38"/>
        <v>Vigente</v>
      </c>
      <c r="H2506" s="54" t="s">
        <v>1009</v>
      </c>
      <c r="I2506" s="59" t="s">
        <v>930</v>
      </c>
    </row>
    <row r="2507" spans="2:9" ht="15" customHeight="1" x14ac:dyDescent="0.25">
      <c r="B2507" s="55" t="s">
        <v>888</v>
      </c>
      <c r="C2507" s="56">
        <v>19507576</v>
      </c>
      <c r="D2507" s="57">
        <v>0</v>
      </c>
      <c r="E2507" s="56">
        <v>19507576</v>
      </c>
      <c r="F2507" s="58">
        <v>44948</v>
      </c>
      <c r="G2507" s="54" t="str">
        <f t="shared" si="38"/>
        <v>Vigente</v>
      </c>
      <c r="H2507" s="54" t="s">
        <v>1009</v>
      </c>
      <c r="I2507" s="59" t="s">
        <v>930</v>
      </c>
    </row>
    <row r="2508" spans="2:9" ht="15" customHeight="1" x14ac:dyDescent="0.25">
      <c r="B2508" s="55" t="s">
        <v>888</v>
      </c>
      <c r="C2508" s="56">
        <v>19507576</v>
      </c>
      <c r="D2508" s="57">
        <v>0</v>
      </c>
      <c r="E2508" s="56">
        <v>19507576</v>
      </c>
      <c r="F2508" s="58">
        <v>44978</v>
      </c>
      <c r="G2508" s="54" t="str">
        <f t="shared" si="38"/>
        <v>Vigente</v>
      </c>
      <c r="H2508" s="54" t="s">
        <v>1009</v>
      </c>
      <c r="I2508" s="59" t="s">
        <v>930</v>
      </c>
    </row>
    <row r="2509" spans="2:9" ht="15" customHeight="1" x14ac:dyDescent="0.25">
      <c r="B2509" s="55" t="s">
        <v>888</v>
      </c>
      <c r="C2509" s="56">
        <v>19507576</v>
      </c>
      <c r="D2509" s="57">
        <v>0</v>
      </c>
      <c r="E2509" s="56">
        <v>19507576</v>
      </c>
      <c r="F2509" s="58">
        <v>45008</v>
      </c>
      <c r="G2509" s="54" t="str">
        <f t="shared" si="38"/>
        <v>Vigente</v>
      </c>
      <c r="H2509" s="54" t="s">
        <v>1009</v>
      </c>
      <c r="I2509" s="59" t="s">
        <v>930</v>
      </c>
    </row>
    <row r="2510" spans="2:9" ht="15" customHeight="1" x14ac:dyDescent="0.25">
      <c r="B2510" s="55" t="s">
        <v>882</v>
      </c>
      <c r="C2510" s="56">
        <v>34689870</v>
      </c>
      <c r="D2510" s="57">
        <v>0</v>
      </c>
      <c r="E2510" s="56">
        <v>34689870</v>
      </c>
      <c r="F2510" s="58">
        <v>45009</v>
      </c>
      <c r="G2510" s="54" t="str">
        <f t="shared" si="38"/>
        <v>Vigente</v>
      </c>
      <c r="H2510" s="54" t="s">
        <v>1009</v>
      </c>
      <c r="I2510" s="59" t="s">
        <v>930</v>
      </c>
    </row>
    <row r="2511" spans="2:9" ht="15" customHeight="1" x14ac:dyDescent="0.25">
      <c r="B2511" s="55" t="s">
        <v>882</v>
      </c>
      <c r="C2511" s="56">
        <v>34689871</v>
      </c>
      <c r="D2511" s="57">
        <v>0</v>
      </c>
      <c r="E2511" s="56">
        <v>34689871</v>
      </c>
      <c r="F2511" s="58">
        <v>44995</v>
      </c>
      <c r="G2511" s="54" t="str">
        <f t="shared" si="38"/>
        <v>Vigente</v>
      </c>
      <c r="H2511" s="54" t="s">
        <v>1009</v>
      </c>
      <c r="I2511" s="59" t="s">
        <v>930</v>
      </c>
    </row>
    <row r="2512" spans="2:9" ht="15" customHeight="1" x14ac:dyDescent="0.25">
      <c r="B2512" s="55" t="s">
        <v>882</v>
      </c>
      <c r="C2512" s="56">
        <v>47761569</v>
      </c>
      <c r="D2512" s="57">
        <v>0</v>
      </c>
      <c r="E2512" s="56">
        <v>47761569</v>
      </c>
      <c r="F2512" s="58">
        <v>44980</v>
      </c>
      <c r="G2512" s="54" t="str">
        <f t="shared" ref="G2512:G2575" si="39">+IF((F2512-$C$6)&gt;0,"Vigente","Vencido")</f>
        <v>Vigente</v>
      </c>
      <c r="H2512" s="54" t="s">
        <v>1009</v>
      </c>
      <c r="I2512" s="59" t="s">
        <v>930</v>
      </c>
    </row>
    <row r="2513" spans="2:9" ht="15" customHeight="1" x14ac:dyDescent="0.25">
      <c r="B2513" s="55" t="s">
        <v>882</v>
      </c>
      <c r="C2513" s="56">
        <v>47761570</v>
      </c>
      <c r="D2513" s="57">
        <v>0</v>
      </c>
      <c r="E2513" s="56">
        <v>47761570</v>
      </c>
      <c r="F2513" s="58">
        <v>44974</v>
      </c>
      <c r="G2513" s="54" t="str">
        <f t="shared" si="39"/>
        <v>Vigente</v>
      </c>
      <c r="H2513" s="54" t="s">
        <v>1009</v>
      </c>
      <c r="I2513" s="59" t="s">
        <v>930</v>
      </c>
    </row>
    <row r="2514" spans="2:9" ht="15" customHeight="1" x14ac:dyDescent="0.25">
      <c r="B2514" s="55" t="s">
        <v>889</v>
      </c>
      <c r="C2514" s="56">
        <v>58000000</v>
      </c>
      <c r="D2514" s="57">
        <v>0</v>
      </c>
      <c r="E2514" s="56">
        <v>58000000</v>
      </c>
      <c r="F2514" s="58">
        <v>44942</v>
      </c>
      <c r="G2514" s="54" t="str">
        <f t="shared" si="39"/>
        <v>Vigente</v>
      </c>
      <c r="H2514" s="54" t="s">
        <v>1009</v>
      </c>
      <c r="I2514" s="59" t="s">
        <v>930</v>
      </c>
    </row>
    <row r="2515" spans="2:9" ht="15" customHeight="1" x14ac:dyDescent="0.25">
      <c r="B2515" s="55" t="s">
        <v>889</v>
      </c>
      <c r="C2515" s="56">
        <v>58000000</v>
      </c>
      <c r="D2515" s="57">
        <v>0</v>
      </c>
      <c r="E2515" s="56">
        <v>58000000</v>
      </c>
      <c r="F2515" s="58">
        <v>44972</v>
      </c>
      <c r="G2515" s="54" t="str">
        <f t="shared" si="39"/>
        <v>Vigente</v>
      </c>
      <c r="H2515" s="54" t="s">
        <v>1009</v>
      </c>
      <c r="I2515" s="59" t="s">
        <v>930</v>
      </c>
    </row>
    <row r="2516" spans="2:9" ht="15" customHeight="1" x14ac:dyDescent="0.25">
      <c r="B2516" s="55" t="s">
        <v>889</v>
      </c>
      <c r="C2516" s="56">
        <v>60036364</v>
      </c>
      <c r="D2516" s="57">
        <v>0</v>
      </c>
      <c r="E2516" s="56">
        <v>60036364</v>
      </c>
      <c r="F2516" s="58">
        <v>45002</v>
      </c>
      <c r="G2516" s="54" t="str">
        <f t="shared" si="39"/>
        <v>Vigente</v>
      </c>
      <c r="H2516" s="54" t="s">
        <v>1009</v>
      </c>
      <c r="I2516" s="59" t="s">
        <v>930</v>
      </c>
    </row>
    <row r="2517" spans="2:9" ht="15" customHeight="1" x14ac:dyDescent="0.25">
      <c r="B2517" s="55" t="s">
        <v>881</v>
      </c>
      <c r="C2517" s="56">
        <v>63974275</v>
      </c>
      <c r="D2517" s="57">
        <v>0</v>
      </c>
      <c r="E2517" s="56">
        <v>63974275</v>
      </c>
      <c r="F2517" s="58">
        <v>45023</v>
      </c>
      <c r="G2517" s="54" t="str">
        <f t="shared" si="39"/>
        <v>Vigente</v>
      </c>
      <c r="H2517" s="54" t="s">
        <v>1009</v>
      </c>
      <c r="I2517" s="59" t="s">
        <v>930</v>
      </c>
    </row>
    <row r="2518" spans="2:9" ht="15" customHeight="1" x14ac:dyDescent="0.25">
      <c r="B2518" s="55" t="s">
        <v>881</v>
      </c>
      <c r="C2518" s="56">
        <v>65000000</v>
      </c>
      <c r="D2518" s="57">
        <v>0</v>
      </c>
      <c r="E2518" s="56">
        <v>65000000</v>
      </c>
      <c r="F2518" s="58">
        <v>45013</v>
      </c>
      <c r="G2518" s="54" t="str">
        <f t="shared" si="39"/>
        <v>Vigente</v>
      </c>
      <c r="H2518" s="54" t="s">
        <v>1009</v>
      </c>
      <c r="I2518" s="59" t="s">
        <v>930</v>
      </c>
    </row>
    <row r="2519" spans="2:9" ht="15" customHeight="1" x14ac:dyDescent="0.25">
      <c r="B2519" s="55" t="s">
        <v>881</v>
      </c>
      <c r="C2519" s="56">
        <v>65000000</v>
      </c>
      <c r="D2519" s="57">
        <v>0</v>
      </c>
      <c r="E2519" s="56">
        <v>65000000</v>
      </c>
      <c r="F2519" s="58">
        <v>45018</v>
      </c>
      <c r="G2519" s="54" t="str">
        <f t="shared" si="39"/>
        <v>Vigente</v>
      </c>
      <c r="H2519" s="54" t="s">
        <v>1009</v>
      </c>
      <c r="I2519" s="59" t="s">
        <v>930</v>
      </c>
    </row>
    <row r="2520" spans="2:9" ht="15" customHeight="1" x14ac:dyDescent="0.25">
      <c r="B2520" s="55" t="s">
        <v>890</v>
      </c>
      <c r="C2520" s="56">
        <v>77614741</v>
      </c>
      <c r="D2520" s="57">
        <v>0</v>
      </c>
      <c r="E2520" s="56">
        <v>77614741</v>
      </c>
      <c r="F2520" s="58">
        <v>44940</v>
      </c>
      <c r="G2520" s="54" t="str">
        <f t="shared" si="39"/>
        <v>Vigente</v>
      </c>
      <c r="H2520" s="54" t="s">
        <v>1009</v>
      </c>
      <c r="I2520" s="59" t="s">
        <v>930</v>
      </c>
    </row>
    <row r="2521" spans="2:9" ht="15" customHeight="1" x14ac:dyDescent="0.25">
      <c r="B2521" s="55" t="s">
        <v>890</v>
      </c>
      <c r="C2521" s="56">
        <v>77614741</v>
      </c>
      <c r="D2521" s="57">
        <v>0</v>
      </c>
      <c r="E2521" s="56">
        <v>77614741</v>
      </c>
      <c r="F2521" s="58">
        <v>44971</v>
      </c>
      <c r="G2521" s="54" t="str">
        <f t="shared" si="39"/>
        <v>Vigente</v>
      </c>
      <c r="H2521" s="54" t="s">
        <v>1009</v>
      </c>
      <c r="I2521" s="59" t="s">
        <v>930</v>
      </c>
    </row>
    <row r="2522" spans="2:9" ht="15" customHeight="1" x14ac:dyDescent="0.25">
      <c r="B2522" s="55" t="s">
        <v>891</v>
      </c>
      <c r="C2522" s="56">
        <v>213650000</v>
      </c>
      <c r="D2522" s="57">
        <v>0</v>
      </c>
      <c r="E2522" s="56">
        <v>213650000</v>
      </c>
      <c r="F2522" s="58">
        <v>44945</v>
      </c>
      <c r="G2522" s="54" t="str">
        <f t="shared" si="39"/>
        <v>Vigente</v>
      </c>
      <c r="H2522" s="54" t="s">
        <v>1009</v>
      </c>
      <c r="I2522" s="59" t="s">
        <v>930</v>
      </c>
    </row>
    <row r="2523" spans="2:9" ht="15" customHeight="1" x14ac:dyDescent="0.25">
      <c r="B2523" s="55" t="s">
        <v>891</v>
      </c>
      <c r="C2523" s="56">
        <v>333294000</v>
      </c>
      <c r="D2523" s="57">
        <v>0</v>
      </c>
      <c r="E2523" s="56">
        <v>333294000</v>
      </c>
      <c r="F2523" s="58">
        <v>44941</v>
      </c>
      <c r="G2523" s="54" t="str">
        <f t="shared" si="39"/>
        <v>Vigente</v>
      </c>
      <c r="H2523" s="54" t="s">
        <v>1009</v>
      </c>
      <c r="I2523" s="59" t="s">
        <v>930</v>
      </c>
    </row>
    <row r="2524" spans="2:9" ht="15" customHeight="1" x14ac:dyDescent="0.25">
      <c r="B2524" s="55" t="s">
        <v>891</v>
      </c>
      <c r="C2524" s="56">
        <v>333294000</v>
      </c>
      <c r="D2524" s="57">
        <v>0</v>
      </c>
      <c r="E2524" s="56">
        <v>333294000</v>
      </c>
      <c r="F2524" s="58">
        <v>44943</v>
      </c>
      <c r="G2524" s="54" t="str">
        <f t="shared" si="39"/>
        <v>Vigente</v>
      </c>
      <c r="H2524" s="54" t="s">
        <v>1009</v>
      </c>
      <c r="I2524" s="59" t="s">
        <v>930</v>
      </c>
    </row>
    <row r="2525" spans="2:9" ht="15" customHeight="1" x14ac:dyDescent="0.25">
      <c r="B2525" s="55" t="s">
        <v>892</v>
      </c>
      <c r="C2525" s="56">
        <v>25469091</v>
      </c>
      <c r="D2525" s="57">
        <v>0</v>
      </c>
      <c r="E2525" s="56">
        <v>25469091</v>
      </c>
      <c r="F2525" s="58" t="s">
        <v>722</v>
      </c>
      <c r="G2525" s="54" t="str">
        <f t="shared" si="39"/>
        <v>Vigente</v>
      </c>
      <c r="H2525" s="54" t="s">
        <v>1009</v>
      </c>
      <c r="I2525" s="59" t="s">
        <v>930</v>
      </c>
    </row>
    <row r="2526" spans="2:9" ht="15" customHeight="1" x14ac:dyDescent="0.25">
      <c r="B2526" s="55" t="s">
        <v>881</v>
      </c>
      <c r="C2526" s="56">
        <v>143106438</v>
      </c>
      <c r="D2526" s="57">
        <v>0</v>
      </c>
      <c r="E2526" s="56">
        <v>143106438</v>
      </c>
      <c r="F2526" s="58" t="s">
        <v>911</v>
      </c>
      <c r="G2526" s="54" t="str">
        <f t="shared" si="39"/>
        <v>Vigente</v>
      </c>
      <c r="H2526" s="54" t="s">
        <v>1009</v>
      </c>
      <c r="I2526" s="59" t="s">
        <v>930</v>
      </c>
    </row>
    <row r="2527" spans="2:9" ht="15" customHeight="1" x14ac:dyDescent="0.25">
      <c r="B2527" s="55" t="s">
        <v>881</v>
      </c>
      <c r="C2527" s="56">
        <v>143106438</v>
      </c>
      <c r="D2527" s="57">
        <v>0</v>
      </c>
      <c r="E2527" s="56">
        <v>143106438</v>
      </c>
      <c r="F2527" s="58" t="s">
        <v>912</v>
      </c>
      <c r="G2527" s="54" t="str">
        <f t="shared" si="39"/>
        <v>Vigente</v>
      </c>
      <c r="H2527" s="54" t="s">
        <v>1009</v>
      </c>
      <c r="I2527" s="59" t="s">
        <v>930</v>
      </c>
    </row>
    <row r="2528" spans="2:9" ht="15" customHeight="1" x14ac:dyDescent="0.25">
      <c r="B2528" s="55" t="s">
        <v>881</v>
      </c>
      <c r="C2528" s="56">
        <v>143106437</v>
      </c>
      <c r="D2528" s="57">
        <v>0</v>
      </c>
      <c r="E2528" s="56">
        <v>143106437</v>
      </c>
      <c r="F2528" s="58" t="s">
        <v>847</v>
      </c>
      <c r="G2528" s="54" t="str">
        <f t="shared" si="39"/>
        <v>Vigente</v>
      </c>
      <c r="H2528" s="54" t="s">
        <v>1009</v>
      </c>
      <c r="I2528" s="59" t="s">
        <v>930</v>
      </c>
    </row>
    <row r="2529" spans="2:9" ht="15" customHeight="1" x14ac:dyDescent="0.25">
      <c r="B2529" s="55" t="s">
        <v>891</v>
      </c>
      <c r="C2529" s="56">
        <v>253500000</v>
      </c>
      <c r="D2529" s="57">
        <v>0</v>
      </c>
      <c r="E2529" s="56">
        <v>253500000</v>
      </c>
      <c r="F2529" s="58" t="s">
        <v>679</v>
      </c>
      <c r="G2529" s="54" t="str">
        <f t="shared" si="39"/>
        <v>Vigente</v>
      </c>
      <c r="H2529" s="54" t="s">
        <v>1009</v>
      </c>
      <c r="I2529" s="59" t="s">
        <v>930</v>
      </c>
    </row>
    <row r="2530" spans="2:9" ht="15" customHeight="1" x14ac:dyDescent="0.25">
      <c r="B2530" s="55" t="s">
        <v>893</v>
      </c>
      <c r="C2530" s="56">
        <v>12846616</v>
      </c>
      <c r="D2530" s="57">
        <v>0</v>
      </c>
      <c r="E2530" s="56">
        <v>12846616</v>
      </c>
      <c r="F2530" s="58" t="s">
        <v>284</v>
      </c>
      <c r="G2530" s="54" t="str">
        <f t="shared" si="39"/>
        <v>Vigente</v>
      </c>
      <c r="H2530" s="54" t="s">
        <v>1009</v>
      </c>
      <c r="I2530" s="59" t="s">
        <v>930</v>
      </c>
    </row>
    <row r="2531" spans="2:9" ht="15" customHeight="1" x14ac:dyDescent="0.25">
      <c r="B2531" s="55" t="s">
        <v>893</v>
      </c>
      <c r="C2531" s="56">
        <v>12846616</v>
      </c>
      <c r="D2531" s="57">
        <v>0</v>
      </c>
      <c r="E2531" s="56">
        <v>12846616</v>
      </c>
      <c r="F2531" s="58" t="s">
        <v>467</v>
      </c>
      <c r="G2531" s="54" t="str">
        <f t="shared" si="39"/>
        <v>Vigente</v>
      </c>
      <c r="H2531" s="54" t="s">
        <v>1009</v>
      </c>
      <c r="I2531" s="59" t="s">
        <v>930</v>
      </c>
    </row>
    <row r="2532" spans="2:9" ht="15" customHeight="1" x14ac:dyDescent="0.25">
      <c r="B2532" s="55" t="s">
        <v>893</v>
      </c>
      <c r="C2532" s="56">
        <v>12846616</v>
      </c>
      <c r="D2532" s="57">
        <v>0</v>
      </c>
      <c r="E2532" s="56">
        <v>12846616</v>
      </c>
      <c r="F2532" s="58" t="s">
        <v>913</v>
      </c>
      <c r="G2532" s="54" t="str">
        <f t="shared" si="39"/>
        <v>Vigente</v>
      </c>
      <c r="H2532" s="54" t="s">
        <v>1009</v>
      </c>
      <c r="I2532" s="59" t="s">
        <v>930</v>
      </c>
    </row>
    <row r="2533" spans="2:9" ht="15" customHeight="1" x14ac:dyDescent="0.25">
      <c r="B2533" s="55" t="s">
        <v>894</v>
      </c>
      <c r="C2533" s="56">
        <v>40000000</v>
      </c>
      <c r="D2533" s="57">
        <v>0</v>
      </c>
      <c r="E2533" s="56">
        <v>40000000</v>
      </c>
      <c r="F2533" s="58" t="s">
        <v>914</v>
      </c>
      <c r="G2533" s="54" t="str">
        <f t="shared" si="39"/>
        <v>Vigente</v>
      </c>
      <c r="H2533" s="54" t="s">
        <v>1009</v>
      </c>
      <c r="I2533" s="59" t="s">
        <v>930</v>
      </c>
    </row>
    <row r="2534" spans="2:9" ht="15" customHeight="1" x14ac:dyDescent="0.25">
      <c r="B2534" s="55" t="s">
        <v>894</v>
      </c>
      <c r="C2534" s="56">
        <v>40000000</v>
      </c>
      <c r="D2534" s="57">
        <v>0</v>
      </c>
      <c r="E2534" s="56">
        <v>40000000</v>
      </c>
      <c r="F2534" s="58" t="s">
        <v>915</v>
      </c>
      <c r="G2534" s="54" t="str">
        <f t="shared" si="39"/>
        <v>Vigente</v>
      </c>
      <c r="H2534" s="54" t="s">
        <v>1009</v>
      </c>
      <c r="I2534" s="59" t="s">
        <v>930</v>
      </c>
    </row>
    <row r="2535" spans="2:9" ht="15" customHeight="1" x14ac:dyDescent="0.25">
      <c r="B2535" s="55" t="s">
        <v>894</v>
      </c>
      <c r="C2535" s="56">
        <v>38375090</v>
      </c>
      <c r="D2535" s="57">
        <v>0</v>
      </c>
      <c r="E2535" s="56">
        <v>38375090</v>
      </c>
      <c r="F2535" s="58" t="s">
        <v>470</v>
      </c>
      <c r="G2535" s="54" t="str">
        <f t="shared" si="39"/>
        <v>Vigente</v>
      </c>
      <c r="H2535" s="54" t="s">
        <v>1009</v>
      </c>
      <c r="I2535" s="59" t="s">
        <v>930</v>
      </c>
    </row>
    <row r="2536" spans="2:9" ht="15" customHeight="1" x14ac:dyDescent="0.25">
      <c r="B2536" s="55" t="s">
        <v>895</v>
      </c>
      <c r="C2536" s="56">
        <v>12000000</v>
      </c>
      <c r="D2536" s="57">
        <v>0</v>
      </c>
      <c r="E2536" s="56">
        <v>12000000</v>
      </c>
      <c r="F2536" s="58" t="s">
        <v>333</v>
      </c>
      <c r="G2536" s="54" t="str">
        <f t="shared" si="39"/>
        <v>Vigente</v>
      </c>
      <c r="H2536" s="54" t="s">
        <v>1009</v>
      </c>
      <c r="I2536" s="59" t="s">
        <v>930</v>
      </c>
    </row>
    <row r="2537" spans="2:9" ht="15" customHeight="1" x14ac:dyDescent="0.25">
      <c r="B2537" s="55" t="s">
        <v>895</v>
      </c>
      <c r="C2537" s="56">
        <v>14976637</v>
      </c>
      <c r="D2537" s="57">
        <v>0</v>
      </c>
      <c r="E2537" s="56">
        <v>14976637</v>
      </c>
      <c r="F2537" s="58" t="s">
        <v>433</v>
      </c>
      <c r="G2537" s="54" t="str">
        <f t="shared" si="39"/>
        <v>Vigente</v>
      </c>
      <c r="H2537" s="54" t="s">
        <v>1009</v>
      </c>
      <c r="I2537" s="59" t="s">
        <v>930</v>
      </c>
    </row>
    <row r="2538" spans="2:9" ht="15" customHeight="1" x14ac:dyDescent="0.25">
      <c r="B2538" s="55" t="s">
        <v>886</v>
      </c>
      <c r="C2538" s="56">
        <v>5920136</v>
      </c>
      <c r="D2538" s="57">
        <v>0</v>
      </c>
      <c r="E2538" s="56">
        <v>5920136</v>
      </c>
      <c r="F2538" s="58" t="s">
        <v>317</v>
      </c>
      <c r="G2538" s="54" t="str">
        <f t="shared" si="39"/>
        <v>Vencido</v>
      </c>
      <c r="H2538" s="54" t="s">
        <v>1009</v>
      </c>
      <c r="I2538" s="59" t="s">
        <v>930</v>
      </c>
    </row>
    <row r="2539" spans="2:9" ht="15" customHeight="1" x14ac:dyDescent="0.25">
      <c r="B2539" s="55" t="s">
        <v>891</v>
      </c>
      <c r="C2539" s="56">
        <v>356694000</v>
      </c>
      <c r="D2539" s="57">
        <v>0</v>
      </c>
      <c r="E2539" s="56">
        <v>356694000</v>
      </c>
      <c r="F2539" s="58" t="s">
        <v>306</v>
      </c>
      <c r="G2539" s="54" t="str">
        <f t="shared" si="39"/>
        <v>Vigente</v>
      </c>
      <c r="H2539" s="54" t="s">
        <v>1009</v>
      </c>
      <c r="I2539" s="59" t="s">
        <v>930</v>
      </c>
    </row>
    <row r="2540" spans="2:9" ht="15" customHeight="1" x14ac:dyDescent="0.25">
      <c r="B2540" s="55" t="s">
        <v>891</v>
      </c>
      <c r="C2540" s="56">
        <v>324748000</v>
      </c>
      <c r="D2540" s="57">
        <v>0</v>
      </c>
      <c r="E2540" s="56">
        <v>324748000</v>
      </c>
      <c r="F2540" s="58" t="s">
        <v>866</v>
      </c>
      <c r="G2540" s="54" t="str">
        <f t="shared" si="39"/>
        <v>Vigente</v>
      </c>
      <c r="H2540" s="54" t="s">
        <v>1009</v>
      </c>
      <c r="I2540" s="59" t="s">
        <v>930</v>
      </c>
    </row>
    <row r="2541" spans="2:9" ht="15" customHeight="1" x14ac:dyDescent="0.25">
      <c r="B2541" s="55" t="s">
        <v>891</v>
      </c>
      <c r="C2541" s="56">
        <v>201212000</v>
      </c>
      <c r="D2541" s="57">
        <v>0</v>
      </c>
      <c r="E2541" s="56">
        <v>201212000</v>
      </c>
      <c r="F2541" s="58" t="s">
        <v>320</v>
      </c>
      <c r="G2541" s="54" t="str">
        <f t="shared" si="39"/>
        <v>Vigente</v>
      </c>
      <c r="H2541" s="54" t="s">
        <v>1009</v>
      </c>
      <c r="I2541" s="59" t="s">
        <v>930</v>
      </c>
    </row>
    <row r="2542" spans="2:9" ht="15" customHeight="1" x14ac:dyDescent="0.25">
      <c r="B2542" s="55" t="s">
        <v>891</v>
      </c>
      <c r="C2542" s="56">
        <v>356694000</v>
      </c>
      <c r="D2542" s="57">
        <v>0</v>
      </c>
      <c r="E2542" s="56">
        <v>356694000</v>
      </c>
      <c r="F2542" s="58" t="s">
        <v>177</v>
      </c>
      <c r="G2542" s="54" t="str">
        <f t="shared" si="39"/>
        <v>Vigente</v>
      </c>
      <c r="H2542" s="54" t="s">
        <v>1009</v>
      </c>
      <c r="I2542" s="59" t="s">
        <v>930</v>
      </c>
    </row>
    <row r="2543" spans="2:9" ht="15" customHeight="1" x14ac:dyDescent="0.25">
      <c r="B2543" s="55" t="s">
        <v>896</v>
      </c>
      <c r="C2543" s="56">
        <v>10000000</v>
      </c>
      <c r="D2543" s="57">
        <v>0</v>
      </c>
      <c r="E2543" s="56">
        <v>10000000</v>
      </c>
      <c r="F2543" s="58" t="s">
        <v>845</v>
      </c>
      <c r="G2543" s="54" t="str">
        <f t="shared" si="39"/>
        <v>Vigente</v>
      </c>
      <c r="H2543" s="54" t="s">
        <v>1009</v>
      </c>
      <c r="I2543" s="59" t="s">
        <v>930</v>
      </c>
    </row>
    <row r="2544" spans="2:9" ht="15" customHeight="1" x14ac:dyDescent="0.25">
      <c r="B2544" s="55" t="s">
        <v>896</v>
      </c>
      <c r="C2544" s="56">
        <v>11426434</v>
      </c>
      <c r="D2544" s="57">
        <v>0</v>
      </c>
      <c r="E2544" s="56">
        <v>11426434</v>
      </c>
      <c r="F2544" s="58" t="s">
        <v>728</v>
      </c>
      <c r="G2544" s="54" t="str">
        <f t="shared" si="39"/>
        <v>Vigente</v>
      </c>
      <c r="H2544" s="54" t="s">
        <v>1009</v>
      </c>
      <c r="I2544" s="59" t="s">
        <v>930</v>
      </c>
    </row>
    <row r="2545" spans="2:9" ht="15" customHeight="1" x14ac:dyDescent="0.25">
      <c r="B2545" s="55" t="s">
        <v>897</v>
      </c>
      <c r="C2545" s="56">
        <v>6000000</v>
      </c>
      <c r="D2545" s="57">
        <v>0</v>
      </c>
      <c r="E2545" s="56">
        <v>6000000</v>
      </c>
      <c r="F2545" s="58" t="s">
        <v>845</v>
      </c>
      <c r="G2545" s="54" t="str">
        <f t="shared" si="39"/>
        <v>Vigente</v>
      </c>
      <c r="H2545" s="54" t="s">
        <v>1009</v>
      </c>
      <c r="I2545" s="59" t="s">
        <v>930</v>
      </c>
    </row>
    <row r="2546" spans="2:9" ht="15" customHeight="1" x14ac:dyDescent="0.25">
      <c r="B2546" s="55" t="s">
        <v>897</v>
      </c>
      <c r="C2546" s="56">
        <v>5103399</v>
      </c>
      <c r="D2546" s="57">
        <v>0</v>
      </c>
      <c r="E2546" s="56">
        <v>5103399</v>
      </c>
      <c r="F2546" s="58" t="s">
        <v>728</v>
      </c>
      <c r="G2546" s="54" t="str">
        <f t="shared" si="39"/>
        <v>Vigente</v>
      </c>
      <c r="H2546" s="54" t="s">
        <v>1009</v>
      </c>
      <c r="I2546" s="59" t="s">
        <v>930</v>
      </c>
    </row>
    <row r="2547" spans="2:9" ht="15" customHeight="1" x14ac:dyDescent="0.25">
      <c r="B2547" s="55" t="s">
        <v>898</v>
      </c>
      <c r="C2547" s="56">
        <v>13222389</v>
      </c>
      <c r="D2547" s="57">
        <v>0</v>
      </c>
      <c r="E2547" s="56">
        <v>13222389</v>
      </c>
      <c r="F2547" s="58" t="s">
        <v>581</v>
      </c>
      <c r="G2547" s="54" t="str">
        <f t="shared" si="39"/>
        <v>Vigente</v>
      </c>
      <c r="H2547" s="54" t="s">
        <v>1009</v>
      </c>
      <c r="I2547" s="59" t="s">
        <v>930</v>
      </c>
    </row>
    <row r="2548" spans="2:9" ht="15" customHeight="1" x14ac:dyDescent="0.25">
      <c r="B2548" s="55" t="s">
        <v>892</v>
      </c>
      <c r="C2548" s="56">
        <v>14000000</v>
      </c>
      <c r="D2548" s="57">
        <v>0</v>
      </c>
      <c r="E2548" s="56">
        <v>14000000</v>
      </c>
      <c r="F2548" s="58" t="s">
        <v>679</v>
      </c>
      <c r="G2548" s="54" t="str">
        <f t="shared" si="39"/>
        <v>Vigente</v>
      </c>
      <c r="H2548" s="54" t="s">
        <v>1009</v>
      </c>
      <c r="I2548" s="59" t="s">
        <v>930</v>
      </c>
    </row>
    <row r="2549" spans="2:9" ht="15" customHeight="1" x14ac:dyDescent="0.25">
      <c r="B2549" s="55" t="s">
        <v>892</v>
      </c>
      <c r="C2549" s="56">
        <v>14000000</v>
      </c>
      <c r="D2549" s="57">
        <v>0</v>
      </c>
      <c r="E2549" s="56">
        <v>14000000</v>
      </c>
      <c r="F2549" s="58" t="s">
        <v>581</v>
      </c>
      <c r="G2549" s="54" t="str">
        <f t="shared" si="39"/>
        <v>Vigente</v>
      </c>
      <c r="H2549" s="54" t="s">
        <v>1009</v>
      </c>
      <c r="I2549" s="59" t="s">
        <v>930</v>
      </c>
    </row>
    <row r="2550" spans="2:9" ht="15" customHeight="1" x14ac:dyDescent="0.25">
      <c r="B2550" s="55" t="s">
        <v>892</v>
      </c>
      <c r="C2550" s="56">
        <v>14136362</v>
      </c>
      <c r="D2550" s="57">
        <v>0</v>
      </c>
      <c r="E2550" s="56">
        <v>14136362</v>
      </c>
      <c r="F2550" s="58" t="s">
        <v>306</v>
      </c>
      <c r="G2550" s="54" t="str">
        <f t="shared" si="39"/>
        <v>Vigente</v>
      </c>
      <c r="H2550" s="54" t="s">
        <v>1009</v>
      </c>
      <c r="I2550" s="59" t="s">
        <v>930</v>
      </c>
    </row>
    <row r="2551" spans="2:9" ht="15" customHeight="1" x14ac:dyDescent="0.25">
      <c r="B2551" s="55" t="s">
        <v>899</v>
      </c>
      <c r="C2551" s="56">
        <v>43092000</v>
      </c>
      <c r="D2551" s="57">
        <v>0</v>
      </c>
      <c r="E2551" s="56">
        <v>43092000</v>
      </c>
      <c r="F2551" s="58" t="s">
        <v>320</v>
      </c>
      <c r="G2551" s="54" t="str">
        <f t="shared" si="39"/>
        <v>Vigente</v>
      </c>
      <c r="H2551" s="54" t="s">
        <v>1009</v>
      </c>
      <c r="I2551" s="59" t="s">
        <v>930</v>
      </c>
    </row>
    <row r="2552" spans="2:9" ht="15" customHeight="1" x14ac:dyDescent="0.25">
      <c r="B2552" s="55" t="s">
        <v>899</v>
      </c>
      <c r="C2552" s="56">
        <v>43092000</v>
      </c>
      <c r="D2552" s="57">
        <v>0</v>
      </c>
      <c r="E2552" s="56">
        <v>43092000</v>
      </c>
      <c r="F2552" s="58" t="s">
        <v>916</v>
      </c>
      <c r="G2552" s="54" t="str">
        <f t="shared" si="39"/>
        <v>Vigente</v>
      </c>
      <c r="H2552" s="54" t="s">
        <v>1009</v>
      </c>
      <c r="I2552" s="59" t="s">
        <v>930</v>
      </c>
    </row>
    <row r="2553" spans="2:9" ht="15" customHeight="1" x14ac:dyDescent="0.25">
      <c r="B2553" s="55" t="s">
        <v>899</v>
      </c>
      <c r="C2553" s="56">
        <v>43092000</v>
      </c>
      <c r="D2553" s="57">
        <v>0</v>
      </c>
      <c r="E2553" s="56">
        <v>43092000</v>
      </c>
      <c r="F2553" s="58" t="s">
        <v>917</v>
      </c>
      <c r="G2553" s="54" t="str">
        <f t="shared" si="39"/>
        <v>Vigente</v>
      </c>
      <c r="H2553" s="54" t="s">
        <v>1009</v>
      </c>
      <c r="I2553" s="59" t="s">
        <v>930</v>
      </c>
    </row>
    <row r="2554" spans="2:9" ht="15" customHeight="1" x14ac:dyDescent="0.25">
      <c r="B2554" s="55" t="s">
        <v>890</v>
      </c>
      <c r="C2554" s="56">
        <v>105524682</v>
      </c>
      <c r="D2554" s="57">
        <v>0</v>
      </c>
      <c r="E2554" s="56">
        <v>105524682</v>
      </c>
      <c r="F2554" s="58" t="s">
        <v>309</v>
      </c>
      <c r="G2554" s="54" t="str">
        <f t="shared" si="39"/>
        <v>Vigente</v>
      </c>
      <c r="H2554" s="54" t="s">
        <v>1009</v>
      </c>
      <c r="I2554" s="59" t="s">
        <v>930</v>
      </c>
    </row>
    <row r="2555" spans="2:9" ht="15" customHeight="1" x14ac:dyDescent="0.25">
      <c r="B2555" s="55" t="s">
        <v>890</v>
      </c>
      <c r="C2555" s="56">
        <v>105524682</v>
      </c>
      <c r="D2555" s="57">
        <v>0</v>
      </c>
      <c r="E2555" s="56">
        <v>105524682</v>
      </c>
      <c r="F2555" s="58" t="s">
        <v>320</v>
      </c>
      <c r="G2555" s="54" t="str">
        <f t="shared" si="39"/>
        <v>Vigente</v>
      </c>
      <c r="H2555" s="54" t="s">
        <v>1009</v>
      </c>
      <c r="I2555" s="59" t="s">
        <v>930</v>
      </c>
    </row>
    <row r="2556" spans="2:9" ht="15" customHeight="1" x14ac:dyDescent="0.25">
      <c r="B2556" s="55" t="s">
        <v>890</v>
      </c>
      <c r="C2556" s="56">
        <v>105524681</v>
      </c>
      <c r="D2556" s="57">
        <v>0</v>
      </c>
      <c r="E2556" s="56">
        <v>105524681</v>
      </c>
      <c r="F2556" s="58" t="s">
        <v>561</v>
      </c>
      <c r="G2556" s="54" t="str">
        <f t="shared" si="39"/>
        <v>Vigente</v>
      </c>
      <c r="H2556" s="54" t="s">
        <v>1009</v>
      </c>
      <c r="I2556" s="59" t="s">
        <v>930</v>
      </c>
    </row>
    <row r="2557" spans="2:9" ht="15" customHeight="1" x14ac:dyDescent="0.25">
      <c r="B2557" s="55" t="s">
        <v>882</v>
      </c>
      <c r="C2557" s="56">
        <v>32940663</v>
      </c>
      <c r="D2557" s="57">
        <v>0</v>
      </c>
      <c r="E2557" s="56">
        <v>32940663</v>
      </c>
      <c r="F2557" s="58" t="s">
        <v>434</v>
      </c>
      <c r="G2557" s="54" t="str">
        <f t="shared" si="39"/>
        <v>Vigente</v>
      </c>
      <c r="H2557" s="54" t="s">
        <v>1009</v>
      </c>
      <c r="I2557" s="59" t="s">
        <v>930</v>
      </c>
    </row>
    <row r="2558" spans="2:9" ht="15" customHeight="1" x14ac:dyDescent="0.25">
      <c r="B2558" s="55" t="s">
        <v>882</v>
      </c>
      <c r="C2558" s="56">
        <v>32940663</v>
      </c>
      <c r="D2558" s="57">
        <v>0</v>
      </c>
      <c r="E2558" s="56">
        <v>32940663</v>
      </c>
      <c r="F2558" s="58" t="s">
        <v>622</v>
      </c>
      <c r="G2558" s="54" t="str">
        <f t="shared" si="39"/>
        <v>Vigente</v>
      </c>
      <c r="H2558" s="54" t="s">
        <v>1009</v>
      </c>
      <c r="I2558" s="59" t="s">
        <v>930</v>
      </c>
    </row>
    <row r="2559" spans="2:9" ht="15" customHeight="1" x14ac:dyDescent="0.25">
      <c r="B2559" s="55" t="s">
        <v>882</v>
      </c>
      <c r="C2559" s="56">
        <v>32940663</v>
      </c>
      <c r="D2559" s="57">
        <v>0</v>
      </c>
      <c r="E2559" s="56">
        <v>32940663</v>
      </c>
      <c r="F2559" s="58" t="s">
        <v>530</v>
      </c>
      <c r="G2559" s="54" t="str">
        <f t="shared" si="39"/>
        <v>Vigente</v>
      </c>
      <c r="H2559" s="54" t="s">
        <v>1009</v>
      </c>
      <c r="I2559" s="59" t="s">
        <v>930</v>
      </c>
    </row>
    <row r="2560" spans="2:9" ht="15" customHeight="1" x14ac:dyDescent="0.25">
      <c r="B2560" s="55" t="s">
        <v>882</v>
      </c>
      <c r="C2560" s="56">
        <v>32940664</v>
      </c>
      <c r="D2560" s="57">
        <v>0</v>
      </c>
      <c r="E2560" s="56">
        <v>32940664</v>
      </c>
      <c r="F2560" s="58" t="s">
        <v>918</v>
      </c>
      <c r="G2560" s="54" t="str">
        <f t="shared" si="39"/>
        <v>Vigente</v>
      </c>
      <c r="H2560" s="54" t="s">
        <v>1009</v>
      </c>
      <c r="I2560" s="59" t="s">
        <v>930</v>
      </c>
    </row>
    <row r="2561" spans="2:9" ht="15" customHeight="1" x14ac:dyDescent="0.25">
      <c r="B2561" s="55" t="s">
        <v>900</v>
      </c>
      <c r="C2561" s="56">
        <v>1100000</v>
      </c>
      <c r="D2561" s="57">
        <v>0</v>
      </c>
      <c r="E2561" s="56">
        <v>1100000</v>
      </c>
      <c r="F2561" s="58" t="s">
        <v>196</v>
      </c>
      <c r="G2561" s="54" t="str">
        <f t="shared" si="39"/>
        <v>Vencido</v>
      </c>
      <c r="H2561" s="54" t="s">
        <v>1009</v>
      </c>
      <c r="I2561" s="59" t="s">
        <v>930</v>
      </c>
    </row>
    <row r="2562" spans="2:9" ht="15" customHeight="1" x14ac:dyDescent="0.25">
      <c r="B2562" s="55" t="s">
        <v>901</v>
      </c>
      <c r="C2562" s="56">
        <v>1972190</v>
      </c>
      <c r="D2562" s="57">
        <v>0</v>
      </c>
      <c r="E2562" s="56">
        <v>1972190</v>
      </c>
      <c r="F2562" s="58" t="s">
        <v>196</v>
      </c>
      <c r="G2562" s="54" t="str">
        <f t="shared" si="39"/>
        <v>Vencido</v>
      </c>
      <c r="H2562" s="54" t="s">
        <v>1009</v>
      </c>
      <c r="I2562" s="59" t="s">
        <v>930</v>
      </c>
    </row>
    <row r="2563" spans="2:9" ht="15" customHeight="1" x14ac:dyDescent="0.25">
      <c r="B2563" s="55" t="s">
        <v>891</v>
      </c>
      <c r="C2563" s="56">
        <v>274380000</v>
      </c>
      <c r="D2563" s="57">
        <v>0</v>
      </c>
      <c r="E2563" s="56">
        <v>274380000</v>
      </c>
      <c r="F2563" s="58" t="s">
        <v>327</v>
      </c>
      <c r="G2563" s="54" t="str">
        <f t="shared" si="39"/>
        <v>Vigente</v>
      </c>
      <c r="H2563" s="54" t="s">
        <v>1009</v>
      </c>
      <c r="I2563" s="59" t="s">
        <v>930</v>
      </c>
    </row>
    <row r="2564" spans="2:9" ht="15" customHeight="1" x14ac:dyDescent="0.25">
      <c r="B2564" s="55" t="s">
        <v>891</v>
      </c>
      <c r="C2564" s="56">
        <v>333294000</v>
      </c>
      <c r="D2564" s="57">
        <v>0</v>
      </c>
      <c r="E2564" s="56">
        <v>333294000</v>
      </c>
      <c r="F2564" s="58" t="s">
        <v>298</v>
      </c>
      <c r="G2564" s="54" t="str">
        <f t="shared" si="39"/>
        <v>Vigente</v>
      </c>
      <c r="H2564" s="54" t="s">
        <v>1009</v>
      </c>
      <c r="I2564" s="59" t="s">
        <v>930</v>
      </c>
    </row>
    <row r="2565" spans="2:9" ht="15" customHeight="1" x14ac:dyDescent="0.25">
      <c r="B2565" s="55" t="s">
        <v>902</v>
      </c>
      <c r="C2565" s="56">
        <v>82142172</v>
      </c>
      <c r="D2565" s="57">
        <v>0</v>
      </c>
      <c r="E2565" s="56">
        <v>82142172</v>
      </c>
      <c r="F2565" s="58" t="s">
        <v>919</v>
      </c>
      <c r="G2565" s="54" t="str">
        <f t="shared" si="39"/>
        <v>Vigente</v>
      </c>
      <c r="H2565" s="54" t="s">
        <v>1009</v>
      </c>
      <c r="I2565" s="59" t="s">
        <v>930</v>
      </c>
    </row>
    <row r="2566" spans="2:9" ht="15" customHeight="1" x14ac:dyDescent="0.25">
      <c r="B2566" s="55" t="s">
        <v>903</v>
      </c>
      <c r="C2566" s="56">
        <v>2354954</v>
      </c>
      <c r="D2566" s="57">
        <v>0</v>
      </c>
      <c r="E2566" s="56">
        <v>2354954</v>
      </c>
      <c r="F2566" s="58" t="s">
        <v>196</v>
      </c>
      <c r="G2566" s="54" t="str">
        <f t="shared" si="39"/>
        <v>Vencido</v>
      </c>
      <c r="H2566" s="54" t="s">
        <v>1009</v>
      </c>
      <c r="I2566" s="59" t="s">
        <v>930</v>
      </c>
    </row>
    <row r="2567" spans="2:9" ht="15" customHeight="1" x14ac:dyDescent="0.25">
      <c r="B2567" s="55" t="s">
        <v>904</v>
      </c>
      <c r="C2567" s="56">
        <v>6525346</v>
      </c>
      <c r="D2567" s="57">
        <v>0</v>
      </c>
      <c r="E2567" s="56">
        <v>6525346</v>
      </c>
      <c r="F2567" s="58" t="s">
        <v>315</v>
      </c>
      <c r="G2567" s="54" t="str">
        <f t="shared" si="39"/>
        <v>Vigente</v>
      </c>
      <c r="H2567" s="54" t="s">
        <v>1009</v>
      </c>
      <c r="I2567" s="59" t="s">
        <v>930</v>
      </c>
    </row>
    <row r="2568" spans="2:9" ht="15" customHeight="1" x14ac:dyDescent="0.25">
      <c r="B2568" s="55" t="s">
        <v>904</v>
      </c>
      <c r="C2568" s="56">
        <v>6525346</v>
      </c>
      <c r="D2568" s="57">
        <v>0</v>
      </c>
      <c r="E2568" s="56">
        <v>6525346</v>
      </c>
      <c r="F2568" s="58" t="s">
        <v>190</v>
      </c>
      <c r="G2568" s="54" t="str">
        <f t="shared" si="39"/>
        <v>Vigente</v>
      </c>
      <c r="H2568" s="54" t="s">
        <v>1009</v>
      </c>
      <c r="I2568" s="59" t="s">
        <v>930</v>
      </c>
    </row>
    <row r="2569" spans="2:9" ht="15" customHeight="1" x14ac:dyDescent="0.25">
      <c r="B2569" s="55" t="s">
        <v>904</v>
      </c>
      <c r="C2569" s="56">
        <v>6525346</v>
      </c>
      <c r="D2569" s="57">
        <v>0</v>
      </c>
      <c r="E2569" s="56">
        <v>6525346</v>
      </c>
      <c r="F2569" s="58" t="s">
        <v>177</v>
      </c>
      <c r="G2569" s="54" t="str">
        <f t="shared" si="39"/>
        <v>Vigente</v>
      </c>
      <c r="H2569" s="54" t="s">
        <v>1009</v>
      </c>
      <c r="I2569" s="59" t="s">
        <v>930</v>
      </c>
    </row>
    <row r="2570" spans="2:9" ht="15" customHeight="1" x14ac:dyDescent="0.25">
      <c r="B2570" s="55" t="s">
        <v>905</v>
      </c>
      <c r="C2570" s="56">
        <v>45940214</v>
      </c>
      <c r="D2570" s="57">
        <v>0</v>
      </c>
      <c r="E2570" s="56">
        <v>45940214</v>
      </c>
      <c r="F2570" s="58" t="s">
        <v>324</v>
      </c>
      <c r="G2570" s="54" t="str">
        <f t="shared" si="39"/>
        <v>Vigente</v>
      </c>
      <c r="H2570" s="54" t="s">
        <v>1009</v>
      </c>
      <c r="I2570" s="59" t="s">
        <v>930</v>
      </c>
    </row>
    <row r="2571" spans="2:9" ht="15" customHeight="1" x14ac:dyDescent="0.25">
      <c r="B2571" s="55" t="s">
        <v>905</v>
      </c>
      <c r="C2571" s="56">
        <v>45940214</v>
      </c>
      <c r="D2571" s="57">
        <v>0</v>
      </c>
      <c r="E2571" s="56">
        <v>45940214</v>
      </c>
      <c r="F2571" s="58" t="s">
        <v>433</v>
      </c>
      <c r="G2571" s="54" t="str">
        <f t="shared" si="39"/>
        <v>Vigente</v>
      </c>
      <c r="H2571" s="54" t="s">
        <v>1009</v>
      </c>
      <c r="I2571" s="59" t="s">
        <v>930</v>
      </c>
    </row>
    <row r="2572" spans="2:9" ht="15" customHeight="1" x14ac:dyDescent="0.25">
      <c r="B2572" s="55" t="s">
        <v>905</v>
      </c>
      <c r="C2572" s="56">
        <v>45940214</v>
      </c>
      <c r="D2572" s="57">
        <v>0</v>
      </c>
      <c r="E2572" s="56">
        <v>45940214</v>
      </c>
      <c r="F2572" s="58" t="s">
        <v>328</v>
      </c>
      <c r="G2572" s="54" t="str">
        <f t="shared" si="39"/>
        <v>Vigente</v>
      </c>
      <c r="H2572" s="54" t="s">
        <v>1009</v>
      </c>
      <c r="I2572" s="59" t="s">
        <v>930</v>
      </c>
    </row>
    <row r="2573" spans="2:9" ht="15" customHeight="1" x14ac:dyDescent="0.25">
      <c r="B2573" s="55" t="s">
        <v>905</v>
      </c>
      <c r="C2573" s="56">
        <v>45940213</v>
      </c>
      <c r="D2573" s="57">
        <v>0</v>
      </c>
      <c r="E2573" s="56">
        <v>45940213</v>
      </c>
      <c r="F2573" s="58" t="s">
        <v>920</v>
      </c>
      <c r="G2573" s="54" t="str">
        <f t="shared" si="39"/>
        <v>Vigente</v>
      </c>
      <c r="H2573" s="54" t="s">
        <v>1009</v>
      </c>
      <c r="I2573" s="59" t="s">
        <v>930</v>
      </c>
    </row>
    <row r="2574" spans="2:9" ht="15" customHeight="1" x14ac:dyDescent="0.25">
      <c r="B2574" s="55" t="s">
        <v>881</v>
      </c>
      <c r="C2574" s="56">
        <v>11223882</v>
      </c>
      <c r="D2574" s="57">
        <v>0</v>
      </c>
      <c r="E2574" s="56">
        <v>11223882</v>
      </c>
      <c r="F2574" s="58" t="s">
        <v>310</v>
      </c>
      <c r="G2574" s="54" t="str">
        <f t="shared" si="39"/>
        <v>Vigente</v>
      </c>
      <c r="H2574" s="54" t="s">
        <v>1009</v>
      </c>
      <c r="I2574" s="59" t="s">
        <v>930</v>
      </c>
    </row>
    <row r="2575" spans="2:9" ht="15" customHeight="1" x14ac:dyDescent="0.25">
      <c r="B2575" s="55" t="s">
        <v>881</v>
      </c>
      <c r="C2575" s="56">
        <v>11223882</v>
      </c>
      <c r="D2575" s="57">
        <v>0</v>
      </c>
      <c r="E2575" s="56">
        <v>11223882</v>
      </c>
      <c r="F2575" s="58" t="s">
        <v>290</v>
      </c>
      <c r="G2575" s="54" t="str">
        <f t="shared" si="39"/>
        <v>Vigente</v>
      </c>
      <c r="H2575" s="54" t="s">
        <v>1009</v>
      </c>
      <c r="I2575" s="59" t="s">
        <v>930</v>
      </c>
    </row>
    <row r="2576" spans="2:9" ht="15" customHeight="1" x14ac:dyDescent="0.25">
      <c r="B2576" s="55" t="s">
        <v>906</v>
      </c>
      <c r="C2576" s="56">
        <v>299052900</v>
      </c>
      <c r="D2576" s="57">
        <v>0</v>
      </c>
      <c r="E2576" s="56">
        <v>299052900</v>
      </c>
      <c r="F2576" s="58" t="s">
        <v>316</v>
      </c>
      <c r="G2576" s="54" t="str">
        <f t="shared" ref="G2576:G2639" si="40">+IF((F2576-$C$6)&gt;0,"Vigente","Vencido")</f>
        <v>Vigente</v>
      </c>
      <c r="H2576" s="54" t="s">
        <v>1009</v>
      </c>
      <c r="I2576" s="59" t="s">
        <v>930</v>
      </c>
    </row>
    <row r="2577" spans="2:9" ht="15" customHeight="1" x14ac:dyDescent="0.25">
      <c r="B2577" s="55" t="s">
        <v>906</v>
      </c>
      <c r="C2577" s="56">
        <v>8874374</v>
      </c>
      <c r="D2577" s="57">
        <v>0</v>
      </c>
      <c r="E2577" s="56">
        <v>8874374</v>
      </c>
      <c r="F2577" s="58" t="s">
        <v>433</v>
      </c>
      <c r="G2577" s="54" t="str">
        <f t="shared" si="40"/>
        <v>Vigente</v>
      </c>
      <c r="H2577" s="54" t="s">
        <v>1009</v>
      </c>
      <c r="I2577" s="59" t="s">
        <v>930</v>
      </c>
    </row>
    <row r="2578" spans="2:9" ht="15" customHeight="1" x14ac:dyDescent="0.25">
      <c r="B2578" s="55" t="s">
        <v>906</v>
      </c>
      <c r="C2578" s="56">
        <v>8874374</v>
      </c>
      <c r="D2578" s="57">
        <v>0</v>
      </c>
      <c r="E2578" s="56">
        <v>8874374</v>
      </c>
      <c r="F2578" s="58" t="s">
        <v>308</v>
      </c>
      <c r="G2578" s="54" t="str">
        <f t="shared" si="40"/>
        <v>Vigente</v>
      </c>
      <c r="H2578" s="54" t="s">
        <v>1009</v>
      </c>
      <c r="I2578" s="59" t="s">
        <v>930</v>
      </c>
    </row>
    <row r="2579" spans="2:9" ht="15" customHeight="1" x14ac:dyDescent="0.25">
      <c r="B2579" s="55" t="s">
        <v>907</v>
      </c>
      <c r="C2579" s="56">
        <v>6718277</v>
      </c>
      <c r="D2579" s="57">
        <v>0</v>
      </c>
      <c r="E2579" s="56">
        <v>6718277</v>
      </c>
      <c r="F2579" s="58" t="s">
        <v>312</v>
      </c>
      <c r="G2579" s="54" t="str">
        <f t="shared" si="40"/>
        <v>Vencido</v>
      </c>
      <c r="H2579" s="54" t="s">
        <v>1009</v>
      </c>
      <c r="I2579" s="59" t="s">
        <v>930</v>
      </c>
    </row>
    <row r="2580" spans="2:9" ht="15" customHeight="1" x14ac:dyDescent="0.25">
      <c r="B2580" s="55" t="s">
        <v>908</v>
      </c>
      <c r="C2580" s="56">
        <v>11485705</v>
      </c>
      <c r="D2580" s="57">
        <v>0</v>
      </c>
      <c r="E2580" s="56">
        <v>11485705</v>
      </c>
      <c r="F2580" s="58" t="s">
        <v>312</v>
      </c>
      <c r="G2580" s="54" t="str">
        <f t="shared" si="40"/>
        <v>Vencido</v>
      </c>
      <c r="H2580" s="54" t="s">
        <v>1009</v>
      </c>
      <c r="I2580" s="59" t="s">
        <v>930</v>
      </c>
    </row>
    <row r="2581" spans="2:9" ht="15" customHeight="1" x14ac:dyDescent="0.25">
      <c r="B2581" s="55" t="s">
        <v>891</v>
      </c>
      <c r="C2581" s="56">
        <v>356694000</v>
      </c>
      <c r="D2581" s="57">
        <v>0</v>
      </c>
      <c r="E2581" s="56">
        <v>356694000</v>
      </c>
      <c r="F2581" s="58" t="s">
        <v>189</v>
      </c>
      <c r="G2581" s="54" t="str">
        <f t="shared" si="40"/>
        <v>Vigente</v>
      </c>
      <c r="H2581" s="54" t="s">
        <v>1009</v>
      </c>
      <c r="I2581" s="59" t="s">
        <v>930</v>
      </c>
    </row>
    <row r="2582" spans="2:9" ht="15" customHeight="1" x14ac:dyDescent="0.25">
      <c r="B2582" s="55" t="s">
        <v>909</v>
      </c>
      <c r="C2582" s="56">
        <v>21536364</v>
      </c>
      <c r="D2582" s="57">
        <v>0</v>
      </c>
      <c r="E2582" s="56">
        <v>21536364</v>
      </c>
      <c r="F2582" s="58" t="s">
        <v>921</v>
      </c>
      <c r="G2582" s="54" t="str">
        <f t="shared" si="40"/>
        <v>Vigente</v>
      </c>
      <c r="H2582" s="54" t="s">
        <v>1009</v>
      </c>
      <c r="I2582" s="59" t="s">
        <v>930</v>
      </c>
    </row>
    <row r="2583" spans="2:9" ht="15" customHeight="1" x14ac:dyDescent="0.25">
      <c r="B2583" s="55" t="s">
        <v>909</v>
      </c>
      <c r="C2583" s="56">
        <v>21536364</v>
      </c>
      <c r="D2583" s="57">
        <v>0</v>
      </c>
      <c r="E2583" s="56">
        <v>21536364</v>
      </c>
      <c r="F2583" s="58" t="s">
        <v>328</v>
      </c>
      <c r="G2583" s="54" t="str">
        <f t="shared" si="40"/>
        <v>Vigente</v>
      </c>
      <c r="H2583" s="54" t="s">
        <v>1009</v>
      </c>
      <c r="I2583" s="59" t="s">
        <v>930</v>
      </c>
    </row>
    <row r="2584" spans="2:9" ht="15" customHeight="1" x14ac:dyDescent="0.25">
      <c r="B2584" s="55" t="s">
        <v>909</v>
      </c>
      <c r="C2584" s="56">
        <v>25477671</v>
      </c>
      <c r="D2584" s="57">
        <v>0</v>
      </c>
      <c r="E2584" s="56">
        <v>25477671</v>
      </c>
      <c r="F2584" s="58" t="s">
        <v>324</v>
      </c>
      <c r="G2584" s="54" t="str">
        <f t="shared" si="40"/>
        <v>Vigente</v>
      </c>
      <c r="H2584" s="54" t="s">
        <v>1009</v>
      </c>
      <c r="I2584" s="59" t="s">
        <v>930</v>
      </c>
    </row>
    <row r="2585" spans="2:9" ht="15" customHeight="1" x14ac:dyDescent="0.25">
      <c r="B2585" s="55" t="s">
        <v>909</v>
      </c>
      <c r="C2585" s="56">
        <v>25477671</v>
      </c>
      <c r="D2585" s="57">
        <v>0</v>
      </c>
      <c r="E2585" s="56">
        <v>25477671</v>
      </c>
      <c r="F2585" s="58" t="s">
        <v>292</v>
      </c>
      <c r="G2585" s="54" t="str">
        <f t="shared" si="40"/>
        <v>Vigente</v>
      </c>
      <c r="H2585" s="54" t="s">
        <v>1009</v>
      </c>
      <c r="I2585" s="59" t="s">
        <v>930</v>
      </c>
    </row>
    <row r="2586" spans="2:9" ht="15" customHeight="1" x14ac:dyDescent="0.25">
      <c r="B2586" s="55" t="s">
        <v>909</v>
      </c>
      <c r="C2586" s="56">
        <v>25477672</v>
      </c>
      <c r="D2586" s="57">
        <v>0</v>
      </c>
      <c r="E2586" s="56">
        <v>25477672</v>
      </c>
      <c r="F2586" s="58" t="s">
        <v>334</v>
      </c>
      <c r="G2586" s="54" t="str">
        <f t="shared" si="40"/>
        <v>Vigente</v>
      </c>
      <c r="H2586" s="54" t="s">
        <v>1009</v>
      </c>
      <c r="I2586" s="59" t="s">
        <v>930</v>
      </c>
    </row>
    <row r="2587" spans="2:9" ht="15" customHeight="1" x14ac:dyDescent="0.25">
      <c r="B2587" s="55" t="s">
        <v>909</v>
      </c>
      <c r="C2587" s="56">
        <v>19783872</v>
      </c>
      <c r="D2587" s="57">
        <v>0</v>
      </c>
      <c r="E2587" s="56">
        <v>19783872</v>
      </c>
      <c r="F2587" s="58" t="s">
        <v>297</v>
      </c>
      <c r="G2587" s="54" t="str">
        <f t="shared" si="40"/>
        <v>Vigente</v>
      </c>
      <c r="H2587" s="54" t="s">
        <v>1009</v>
      </c>
      <c r="I2587" s="59" t="s">
        <v>930</v>
      </c>
    </row>
    <row r="2588" spans="2:9" ht="15" customHeight="1" x14ac:dyDescent="0.25">
      <c r="B2588" s="55" t="s">
        <v>909</v>
      </c>
      <c r="C2588" s="56">
        <v>135823192</v>
      </c>
      <c r="D2588" s="57">
        <v>0</v>
      </c>
      <c r="E2588" s="56">
        <v>135823192</v>
      </c>
      <c r="F2588" s="58" t="s">
        <v>922</v>
      </c>
      <c r="G2588" s="54" t="str">
        <f t="shared" si="40"/>
        <v>Vigente</v>
      </c>
      <c r="H2588" s="54" t="s">
        <v>1009</v>
      </c>
      <c r="I2588" s="59" t="s">
        <v>930</v>
      </c>
    </row>
    <row r="2589" spans="2:9" ht="15" customHeight="1" x14ac:dyDescent="0.25">
      <c r="B2589" s="55" t="s">
        <v>909</v>
      </c>
      <c r="C2589" s="56">
        <v>135823192</v>
      </c>
      <c r="D2589" s="57">
        <v>0</v>
      </c>
      <c r="E2589" s="56">
        <v>135823192</v>
      </c>
      <c r="F2589" s="58" t="s">
        <v>923</v>
      </c>
      <c r="G2589" s="54" t="str">
        <f t="shared" si="40"/>
        <v>Vigente</v>
      </c>
      <c r="H2589" s="54" t="s">
        <v>1009</v>
      </c>
      <c r="I2589" s="59" t="s">
        <v>930</v>
      </c>
    </row>
    <row r="2590" spans="2:9" ht="15" customHeight="1" x14ac:dyDescent="0.25">
      <c r="B2590" s="55" t="s">
        <v>909</v>
      </c>
      <c r="C2590" s="56">
        <v>135823191</v>
      </c>
      <c r="D2590" s="57">
        <v>0</v>
      </c>
      <c r="E2590" s="56">
        <v>135823191</v>
      </c>
      <c r="F2590" s="58" t="s">
        <v>924</v>
      </c>
      <c r="G2590" s="54" t="str">
        <f t="shared" si="40"/>
        <v>Vigente</v>
      </c>
      <c r="H2590" s="54" t="s">
        <v>1009</v>
      </c>
      <c r="I2590" s="59" t="s">
        <v>930</v>
      </c>
    </row>
    <row r="2591" spans="2:9" ht="15" customHeight="1" x14ac:dyDescent="0.25">
      <c r="B2591" s="55" t="s">
        <v>909</v>
      </c>
      <c r="C2591" s="56">
        <v>22654014</v>
      </c>
      <c r="D2591" s="57">
        <v>0</v>
      </c>
      <c r="E2591" s="56">
        <v>22654014</v>
      </c>
      <c r="F2591" s="58" t="s">
        <v>190</v>
      </c>
      <c r="G2591" s="54" t="str">
        <f t="shared" si="40"/>
        <v>Vigente</v>
      </c>
      <c r="H2591" s="54" t="s">
        <v>1009</v>
      </c>
      <c r="I2591" s="59" t="s">
        <v>930</v>
      </c>
    </row>
    <row r="2592" spans="2:9" ht="15" customHeight="1" x14ac:dyDescent="0.25">
      <c r="B2592" s="55" t="s">
        <v>909</v>
      </c>
      <c r="C2592" s="56">
        <v>22654014</v>
      </c>
      <c r="D2592" s="57">
        <v>0</v>
      </c>
      <c r="E2592" s="56">
        <v>22654014</v>
      </c>
      <c r="F2592" s="58" t="s">
        <v>324</v>
      </c>
      <c r="G2592" s="54" t="str">
        <f t="shared" si="40"/>
        <v>Vigente</v>
      </c>
      <c r="H2592" s="54" t="s">
        <v>1009</v>
      </c>
      <c r="I2592" s="59" t="s">
        <v>930</v>
      </c>
    </row>
    <row r="2593" spans="2:9" ht="15" customHeight="1" x14ac:dyDescent="0.25">
      <c r="B2593" s="55" t="s">
        <v>909</v>
      </c>
      <c r="C2593" s="56">
        <v>22654015</v>
      </c>
      <c r="D2593" s="57">
        <v>0</v>
      </c>
      <c r="E2593" s="56">
        <v>22654015</v>
      </c>
      <c r="F2593" s="58" t="s">
        <v>292</v>
      </c>
      <c r="G2593" s="54" t="str">
        <f t="shared" si="40"/>
        <v>Vigente</v>
      </c>
      <c r="H2593" s="54" t="s">
        <v>1009</v>
      </c>
      <c r="I2593" s="59" t="s">
        <v>930</v>
      </c>
    </row>
    <row r="2594" spans="2:9" ht="15" customHeight="1" x14ac:dyDescent="0.25">
      <c r="B2594" s="55" t="s">
        <v>909</v>
      </c>
      <c r="C2594" s="56">
        <v>10300000</v>
      </c>
      <c r="D2594" s="57">
        <v>0</v>
      </c>
      <c r="E2594" s="56">
        <v>10300000</v>
      </c>
      <c r="F2594" s="58" t="s">
        <v>301</v>
      </c>
      <c r="G2594" s="54" t="str">
        <f t="shared" si="40"/>
        <v>Vigente</v>
      </c>
      <c r="H2594" s="54" t="s">
        <v>1009</v>
      </c>
      <c r="I2594" s="59" t="s">
        <v>930</v>
      </c>
    </row>
    <row r="2595" spans="2:9" ht="15" customHeight="1" x14ac:dyDescent="0.25">
      <c r="B2595" s="55" t="s">
        <v>909</v>
      </c>
      <c r="C2595" s="56">
        <v>106969655</v>
      </c>
      <c r="D2595" s="57">
        <v>0</v>
      </c>
      <c r="E2595" s="56">
        <v>106969655</v>
      </c>
      <c r="F2595" s="58" t="s">
        <v>321</v>
      </c>
      <c r="G2595" s="54" t="str">
        <f t="shared" si="40"/>
        <v>Vigente</v>
      </c>
      <c r="H2595" s="54" t="s">
        <v>1009</v>
      </c>
      <c r="I2595" s="59" t="s">
        <v>930</v>
      </c>
    </row>
    <row r="2596" spans="2:9" ht="15" customHeight="1" x14ac:dyDescent="0.25">
      <c r="B2596" s="55" t="s">
        <v>909</v>
      </c>
      <c r="C2596" s="56">
        <v>106969655</v>
      </c>
      <c r="D2596" s="57">
        <v>0</v>
      </c>
      <c r="E2596" s="56">
        <v>106969655</v>
      </c>
      <c r="F2596" s="58" t="s">
        <v>322</v>
      </c>
      <c r="G2596" s="54" t="str">
        <f t="shared" si="40"/>
        <v>Vigente</v>
      </c>
      <c r="H2596" s="54" t="s">
        <v>1009</v>
      </c>
      <c r="I2596" s="59" t="s">
        <v>930</v>
      </c>
    </row>
    <row r="2597" spans="2:9" ht="15" customHeight="1" x14ac:dyDescent="0.25">
      <c r="B2597" s="55" t="s">
        <v>909</v>
      </c>
      <c r="C2597" s="56">
        <v>106969654</v>
      </c>
      <c r="D2597" s="57">
        <v>0</v>
      </c>
      <c r="E2597" s="56">
        <v>106969654</v>
      </c>
      <c r="F2597" s="58" t="s">
        <v>176</v>
      </c>
      <c r="G2597" s="54" t="str">
        <f t="shared" si="40"/>
        <v>Vigente</v>
      </c>
      <c r="H2597" s="54" t="s">
        <v>1009</v>
      </c>
      <c r="I2597" s="59" t="s">
        <v>930</v>
      </c>
    </row>
    <row r="2598" spans="2:9" ht="15" customHeight="1" x14ac:dyDescent="0.25">
      <c r="B2598" s="55" t="s">
        <v>909</v>
      </c>
      <c r="C2598" s="56">
        <v>274380000</v>
      </c>
      <c r="D2598" s="57">
        <v>0</v>
      </c>
      <c r="E2598" s="56">
        <v>274380000</v>
      </c>
      <c r="F2598" s="58" t="s">
        <v>328</v>
      </c>
      <c r="G2598" s="54" t="str">
        <f t="shared" si="40"/>
        <v>Vigente</v>
      </c>
      <c r="H2598" s="54" t="s">
        <v>1009</v>
      </c>
      <c r="I2598" s="59" t="s">
        <v>930</v>
      </c>
    </row>
    <row r="2599" spans="2:9" ht="15" customHeight="1" x14ac:dyDescent="0.25">
      <c r="B2599" s="55" t="s">
        <v>909</v>
      </c>
      <c r="C2599" s="56">
        <v>201212000</v>
      </c>
      <c r="D2599" s="57">
        <v>0</v>
      </c>
      <c r="E2599" s="56">
        <v>201212000</v>
      </c>
      <c r="F2599" s="58" t="s">
        <v>308</v>
      </c>
      <c r="G2599" s="54" t="str">
        <f t="shared" si="40"/>
        <v>Vigente</v>
      </c>
      <c r="H2599" s="54" t="s">
        <v>1009</v>
      </c>
      <c r="I2599" s="59" t="s">
        <v>930</v>
      </c>
    </row>
    <row r="2600" spans="2:9" ht="15" customHeight="1" x14ac:dyDescent="0.25">
      <c r="B2600" s="55" t="s">
        <v>909</v>
      </c>
      <c r="C2600" s="56">
        <v>39134967</v>
      </c>
      <c r="D2600" s="57">
        <v>0</v>
      </c>
      <c r="E2600" s="56">
        <v>39134967</v>
      </c>
      <c r="F2600" s="58" t="s">
        <v>296</v>
      </c>
      <c r="G2600" s="54" t="str">
        <f t="shared" si="40"/>
        <v>Vencido</v>
      </c>
      <c r="H2600" s="54" t="s">
        <v>1009</v>
      </c>
      <c r="I2600" s="59" t="s">
        <v>930</v>
      </c>
    </row>
    <row r="2601" spans="2:9" ht="15" customHeight="1" x14ac:dyDescent="0.25">
      <c r="B2601" s="55" t="s">
        <v>909</v>
      </c>
      <c r="C2601" s="56">
        <v>985055</v>
      </c>
      <c r="D2601" s="57">
        <v>0</v>
      </c>
      <c r="E2601" s="56">
        <v>985055</v>
      </c>
      <c r="F2601" s="58" t="s">
        <v>296</v>
      </c>
      <c r="G2601" s="54" t="str">
        <f t="shared" si="40"/>
        <v>Vencido</v>
      </c>
      <c r="H2601" s="54" t="s">
        <v>1009</v>
      </c>
      <c r="I2601" s="59" t="s">
        <v>930</v>
      </c>
    </row>
    <row r="2602" spans="2:9" ht="15" customHeight="1" x14ac:dyDescent="0.25">
      <c r="B2602" s="55" t="s">
        <v>909</v>
      </c>
      <c r="C2602" s="56">
        <v>12031337</v>
      </c>
      <c r="D2602" s="57">
        <v>0</v>
      </c>
      <c r="E2602" s="56">
        <v>12031337</v>
      </c>
      <c r="F2602" s="58" t="s">
        <v>296</v>
      </c>
      <c r="G2602" s="54" t="str">
        <f t="shared" si="40"/>
        <v>Vencido</v>
      </c>
      <c r="H2602" s="54" t="s">
        <v>1009</v>
      </c>
      <c r="I2602" s="59" t="s">
        <v>930</v>
      </c>
    </row>
    <row r="2603" spans="2:9" ht="15" customHeight="1" x14ac:dyDescent="0.25">
      <c r="B2603" s="55" t="s">
        <v>909</v>
      </c>
      <c r="C2603" s="56">
        <v>15007285</v>
      </c>
      <c r="D2603" s="57">
        <v>0</v>
      </c>
      <c r="E2603" s="56">
        <v>15007285</v>
      </c>
      <c r="F2603" s="58" t="s">
        <v>296</v>
      </c>
      <c r="G2603" s="54" t="str">
        <f t="shared" si="40"/>
        <v>Vencido</v>
      </c>
      <c r="H2603" s="54" t="s">
        <v>1009</v>
      </c>
      <c r="I2603" s="59" t="s">
        <v>930</v>
      </c>
    </row>
    <row r="2604" spans="2:9" ht="15" customHeight="1" x14ac:dyDescent="0.25">
      <c r="B2604" s="55" t="s">
        <v>909</v>
      </c>
      <c r="C2604" s="56">
        <v>8687768</v>
      </c>
      <c r="D2604" s="57">
        <v>0</v>
      </c>
      <c r="E2604" s="56">
        <v>8687768</v>
      </c>
      <c r="F2604" s="58" t="s">
        <v>296</v>
      </c>
      <c r="G2604" s="54" t="str">
        <f t="shared" si="40"/>
        <v>Vencido</v>
      </c>
      <c r="H2604" s="54" t="s">
        <v>1009</v>
      </c>
      <c r="I2604" s="59" t="s">
        <v>930</v>
      </c>
    </row>
    <row r="2605" spans="2:9" ht="15" customHeight="1" x14ac:dyDescent="0.25">
      <c r="B2605" s="55" t="s">
        <v>909</v>
      </c>
      <c r="C2605" s="56">
        <v>1062100</v>
      </c>
      <c r="D2605" s="57">
        <v>0</v>
      </c>
      <c r="E2605" s="56">
        <v>1062100</v>
      </c>
      <c r="F2605" s="58" t="s">
        <v>296</v>
      </c>
      <c r="G2605" s="54" t="str">
        <f t="shared" si="40"/>
        <v>Vencido</v>
      </c>
      <c r="H2605" s="54" t="s">
        <v>1009</v>
      </c>
      <c r="I2605" s="59" t="s">
        <v>930</v>
      </c>
    </row>
    <row r="2606" spans="2:9" ht="15" customHeight="1" x14ac:dyDescent="0.25">
      <c r="B2606" s="55" t="s">
        <v>909</v>
      </c>
      <c r="C2606" s="56">
        <v>1017759</v>
      </c>
      <c r="D2606" s="57">
        <v>0</v>
      </c>
      <c r="E2606" s="56">
        <v>1017759</v>
      </c>
      <c r="F2606" s="58" t="s">
        <v>335</v>
      </c>
      <c r="G2606" s="54" t="str">
        <f t="shared" si="40"/>
        <v>Vencido</v>
      </c>
      <c r="H2606" s="54" t="s">
        <v>1009</v>
      </c>
      <c r="I2606" s="59" t="s">
        <v>930</v>
      </c>
    </row>
    <row r="2607" spans="2:9" ht="15" customHeight="1" x14ac:dyDescent="0.25">
      <c r="B2607" s="55" t="s">
        <v>909</v>
      </c>
      <c r="C2607" s="56">
        <v>6702678</v>
      </c>
      <c r="D2607" s="57">
        <v>0</v>
      </c>
      <c r="E2607" s="56">
        <v>6702678</v>
      </c>
      <c r="F2607" s="58" t="s">
        <v>335</v>
      </c>
      <c r="G2607" s="54" t="str">
        <f t="shared" si="40"/>
        <v>Vencido</v>
      </c>
      <c r="H2607" s="54" t="s">
        <v>1009</v>
      </c>
      <c r="I2607" s="59" t="s">
        <v>930</v>
      </c>
    </row>
    <row r="2608" spans="2:9" ht="15" customHeight="1" x14ac:dyDescent="0.25">
      <c r="B2608" s="55" t="s">
        <v>909</v>
      </c>
      <c r="C2608" s="56">
        <v>6677874</v>
      </c>
      <c r="D2608" s="57">
        <v>0</v>
      </c>
      <c r="E2608" s="56">
        <v>6677874</v>
      </c>
      <c r="F2608" s="58" t="s">
        <v>335</v>
      </c>
      <c r="G2608" s="54" t="str">
        <f t="shared" si="40"/>
        <v>Vencido</v>
      </c>
      <c r="H2608" s="54" t="s">
        <v>1009</v>
      </c>
      <c r="I2608" s="59" t="s">
        <v>930</v>
      </c>
    </row>
    <row r="2609" spans="2:9" ht="15" customHeight="1" x14ac:dyDescent="0.25">
      <c r="B2609" s="55" t="s">
        <v>909</v>
      </c>
      <c r="C2609" s="56">
        <v>2921455</v>
      </c>
      <c r="D2609" s="57">
        <v>0</v>
      </c>
      <c r="E2609" s="56">
        <v>2921455</v>
      </c>
      <c r="F2609" s="58" t="s">
        <v>335</v>
      </c>
      <c r="G2609" s="54" t="str">
        <f t="shared" si="40"/>
        <v>Vencido</v>
      </c>
      <c r="H2609" s="54" t="s">
        <v>1009</v>
      </c>
      <c r="I2609" s="59" t="s">
        <v>930</v>
      </c>
    </row>
    <row r="2610" spans="2:9" ht="15" customHeight="1" x14ac:dyDescent="0.25">
      <c r="B2610" s="55" t="s">
        <v>909</v>
      </c>
      <c r="C2610" s="56">
        <v>13987400</v>
      </c>
      <c r="D2610" s="57">
        <v>0</v>
      </c>
      <c r="E2610" s="56">
        <v>13987400</v>
      </c>
      <c r="F2610" s="58" t="s">
        <v>335</v>
      </c>
      <c r="G2610" s="54" t="str">
        <f t="shared" si="40"/>
        <v>Vencido</v>
      </c>
      <c r="H2610" s="54" t="s">
        <v>1009</v>
      </c>
      <c r="I2610" s="59" t="s">
        <v>930</v>
      </c>
    </row>
    <row r="2611" spans="2:9" ht="15" customHeight="1" x14ac:dyDescent="0.25">
      <c r="B2611" s="55" t="s">
        <v>909</v>
      </c>
      <c r="C2611" s="56">
        <v>41668182</v>
      </c>
      <c r="D2611" s="57">
        <v>0</v>
      </c>
      <c r="E2611" s="56">
        <v>41668182</v>
      </c>
      <c r="F2611" s="58" t="s">
        <v>480</v>
      </c>
      <c r="G2611" s="54" t="str">
        <f t="shared" si="40"/>
        <v>Vigente</v>
      </c>
      <c r="H2611" s="54" t="s">
        <v>1009</v>
      </c>
      <c r="I2611" s="59" t="s">
        <v>930</v>
      </c>
    </row>
    <row r="2612" spans="2:9" ht="15" customHeight="1" x14ac:dyDescent="0.25">
      <c r="B2612" s="55" t="s">
        <v>909</v>
      </c>
      <c r="C2612" s="56">
        <v>41668182</v>
      </c>
      <c r="D2612" s="57">
        <v>0</v>
      </c>
      <c r="E2612" s="56">
        <v>41668182</v>
      </c>
      <c r="F2612" s="58" t="s">
        <v>596</v>
      </c>
      <c r="G2612" s="54" t="str">
        <f t="shared" si="40"/>
        <v>Vigente</v>
      </c>
      <c r="H2612" s="54" t="s">
        <v>1009</v>
      </c>
      <c r="I2612" s="59" t="s">
        <v>930</v>
      </c>
    </row>
    <row r="2613" spans="2:9" ht="15" customHeight="1" x14ac:dyDescent="0.25">
      <c r="B2613" s="55" t="s">
        <v>909</v>
      </c>
      <c r="C2613" s="56">
        <v>12751149</v>
      </c>
      <c r="D2613" s="57">
        <v>0</v>
      </c>
      <c r="E2613" s="56">
        <v>12751149</v>
      </c>
      <c r="F2613" s="58" t="s">
        <v>330</v>
      </c>
      <c r="G2613" s="54" t="str">
        <f t="shared" si="40"/>
        <v>Vencido</v>
      </c>
      <c r="H2613" s="54" t="s">
        <v>1009</v>
      </c>
      <c r="I2613" s="59" t="s">
        <v>930</v>
      </c>
    </row>
    <row r="2614" spans="2:9" ht="15" customHeight="1" x14ac:dyDescent="0.25">
      <c r="B2614" s="55" t="s">
        <v>909</v>
      </c>
      <c r="C2614" s="56">
        <v>113604333</v>
      </c>
      <c r="D2614" s="57">
        <v>0</v>
      </c>
      <c r="E2614" s="56">
        <v>113604333</v>
      </c>
      <c r="F2614" s="58" t="s">
        <v>925</v>
      </c>
      <c r="G2614" s="54" t="str">
        <f t="shared" si="40"/>
        <v>Vigente</v>
      </c>
      <c r="H2614" s="54" t="s">
        <v>1009</v>
      </c>
      <c r="I2614" s="59" t="s">
        <v>930</v>
      </c>
    </row>
    <row r="2615" spans="2:9" ht="15" customHeight="1" x14ac:dyDescent="0.25">
      <c r="B2615" s="55" t="s">
        <v>909</v>
      </c>
      <c r="C2615" s="56">
        <v>113604333</v>
      </c>
      <c r="D2615" s="57">
        <v>0</v>
      </c>
      <c r="E2615" s="56">
        <v>113604333</v>
      </c>
      <c r="F2615" s="58" t="s">
        <v>334</v>
      </c>
      <c r="G2615" s="54" t="str">
        <f t="shared" si="40"/>
        <v>Vigente</v>
      </c>
      <c r="H2615" s="54" t="s">
        <v>1009</v>
      </c>
      <c r="I2615" s="59" t="s">
        <v>930</v>
      </c>
    </row>
    <row r="2616" spans="2:9" ht="15" customHeight="1" x14ac:dyDescent="0.25">
      <c r="B2616" s="55" t="s">
        <v>909</v>
      </c>
      <c r="C2616" s="56">
        <v>113604334</v>
      </c>
      <c r="D2616" s="57">
        <v>0</v>
      </c>
      <c r="E2616" s="56">
        <v>113604334</v>
      </c>
      <c r="F2616" s="58" t="s">
        <v>926</v>
      </c>
      <c r="G2616" s="54" t="str">
        <f t="shared" si="40"/>
        <v>Vigente</v>
      </c>
      <c r="H2616" s="54" t="s">
        <v>1009</v>
      </c>
      <c r="I2616" s="59" t="s">
        <v>930</v>
      </c>
    </row>
    <row r="2617" spans="2:9" ht="15" customHeight="1" x14ac:dyDescent="0.25">
      <c r="B2617" s="55" t="s">
        <v>909</v>
      </c>
      <c r="C2617" s="56">
        <v>52958854</v>
      </c>
      <c r="D2617" s="57">
        <v>0</v>
      </c>
      <c r="E2617" s="56">
        <v>52958854</v>
      </c>
      <c r="F2617" s="58" t="s">
        <v>927</v>
      </c>
      <c r="G2617" s="54" t="str">
        <f t="shared" si="40"/>
        <v>Vigente</v>
      </c>
      <c r="H2617" s="54" t="s">
        <v>1009</v>
      </c>
      <c r="I2617" s="59" t="s">
        <v>930</v>
      </c>
    </row>
    <row r="2618" spans="2:9" ht="15" customHeight="1" x14ac:dyDescent="0.25">
      <c r="B2618" s="55" t="s">
        <v>909</v>
      </c>
      <c r="C2618" s="56">
        <v>52958853</v>
      </c>
      <c r="D2618" s="57">
        <v>0</v>
      </c>
      <c r="E2618" s="56">
        <v>52958853</v>
      </c>
      <c r="F2618" s="58" t="s">
        <v>911</v>
      </c>
      <c r="G2618" s="54" t="str">
        <f t="shared" si="40"/>
        <v>Vigente</v>
      </c>
      <c r="H2618" s="54" t="s">
        <v>1009</v>
      </c>
      <c r="I2618" s="59" t="s">
        <v>930</v>
      </c>
    </row>
    <row r="2619" spans="2:9" ht="15" customHeight="1" x14ac:dyDescent="0.25">
      <c r="B2619" s="55" t="s">
        <v>909</v>
      </c>
      <c r="C2619" s="56">
        <v>347548000</v>
      </c>
      <c r="D2619" s="57">
        <v>0</v>
      </c>
      <c r="E2619" s="56">
        <v>347548000</v>
      </c>
      <c r="F2619" s="58" t="s">
        <v>928</v>
      </c>
      <c r="G2619" s="54" t="str">
        <f t="shared" si="40"/>
        <v>Vigente</v>
      </c>
      <c r="H2619" s="54" t="s">
        <v>1009</v>
      </c>
      <c r="I2619" s="59" t="s">
        <v>930</v>
      </c>
    </row>
    <row r="2620" spans="2:9" ht="15" customHeight="1" x14ac:dyDescent="0.25">
      <c r="B2620" s="55" t="s">
        <v>909</v>
      </c>
      <c r="C2620" s="56">
        <v>8500000</v>
      </c>
      <c r="D2620" s="57">
        <v>0</v>
      </c>
      <c r="E2620" s="56">
        <v>8500000</v>
      </c>
      <c r="F2620" s="58" t="s">
        <v>188</v>
      </c>
      <c r="G2620" s="54" t="str">
        <f t="shared" si="40"/>
        <v>Vencido</v>
      </c>
      <c r="H2620" s="54" t="s">
        <v>1009</v>
      </c>
      <c r="I2620" s="59" t="s">
        <v>930</v>
      </c>
    </row>
    <row r="2621" spans="2:9" ht="15" customHeight="1" x14ac:dyDescent="0.25">
      <c r="B2621" s="55" t="s">
        <v>909</v>
      </c>
      <c r="C2621" s="56">
        <v>23362306</v>
      </c>
      <c r="D2621" s="57">
        <v>0</v>
      </c>
      <c r="E2621" s="56">
        <v>23362306</v>
      </c>
      <c r="F2621" s="58" t="s">
        <v>188</v>
      </c>
      <c r="G2621" s="54" t="str">
        <f t="shared" si="40"/>
        <v>Vencido</v>
      </c>
      <c r="H2621" s="54" t="s">
        <v>1009</v>
      </c>
      <c r="I2621" s="59" t="s">
        <v>930</v>
      </c>
    </row>
    <row r="2622" spans="2:9" ht="15" customHeight="1" x14ac:dyDescent="0.25">
      <c r="B2622" s="55" t="s">
        <v>909</v>
      </c>
      <c r="C2622" s="56">
        <v>880000</v>
      </c>
      <c r="D2622" s="57">
        <v>0</v>
      </c>
      <c r="E2622" s="56">
        <v>880000</v>
      </c>
      <c r="F2622" s="58" t="s">
        <v>188</v>
      </c>
      <c r="G2622" s="54" t="str">
        <f t="shared" si="40"/>
        <v>Vencido</v>
      </c>
      <c r="H2622" s="54" t="s">
        <v>1009</v>
      </c>
      <c r="I2622" s="59" t="s">
        <v>930</v>
      </c>
    </row>
    <row r="2623" spans="2:9" ht="15" customHeight="1" x14ac:dyDescent="0.25">
      <c r="B2623" s="55" t="s">
        <v>909</v>
      </c>
      <c r="C2623" s="56">
        <v>26425669</v>
      </c>
      <c r="D2623" s="57">
        <v>0</v>
      </c>
      <c r="E2623" s="56">
        <v>26425669</v>
      </c>
      <c r="F2623" s="58" t="s">
        <v>188</v>
      </c>
      <c r="G2623" s="54" t="str">
        <f t="shared" si="40"/>
        <v>Vencido</v>
      </c>
      <c r="H2623" s="54" t="s">
        <v>1009</v>
      </c>
      <c r="I2623" s="59" t="s">
        <v>930</v>
      </c>
    </row>
    <row r="2624" spans="2:9" ht="15" customHeight="1" x14ac:dyDescent="0.25">
      <c r="B2624" s="55" t="s">
        <v>909</v>
      </c>
      <c r="C2624" s="56">
        <v>23924358</v>
      </c>
      <c r="D2624" s="57">
        <v>0</v>
      </c>
      <c r="E2624" s="56">
        <v>23924358</v>
      </c>
      <c r="F2624" s="58" t="s">
        <v>188</v>
      </c>
      <c r="G2624" s="54" t="str">
        <f t="shared" si="40"/>
        <v>Vencido</v>
      </c>
      <c r="H2624" s="54" t="s">
        <v>1009</v>
      </c>
      <c r="I2624" s="59" t="s">
        <v>930</v>
      </c>
    </row>
    <row r="2625" spans="2:9" ht="15" customHeight="1" x14ac:dyDescent="0.25">
      <c r="B2625" s="55" t="s">
        <v>909</v>
      </c>
      <c r="C2625" s="56">
        <v>36418693</v>
      </c>
      <c r="D2625" s="57">
        <v>0</v>
      </c>
      <c r="E2625" s="56">
        <v>36418693</v>
      </c>
      <c r="F2625" s="58" t="s">
        <v>188</v>
      </c>
      <c r="G2625" s="54" t="str">
        <f t="shared" si="40"/>
        <v>Vencido</v>
      </c>
      <c r="H2625" s="54" t="s">
        <v>1009</v>
      </c>
      <c r="I2625" s="59" t="s">
        <v>930</v>
      </c>
    </row>
    <row r="2626" spans="2:9" ht="15" customHeight="1" x14ac:dyDescent="0.25">
      <c r="B2626" s="55" t="s">
        <v>909</v>
      </c>
      <c r="C2626" s="56">
        <v>18961362</v>
      </c>
      <c r="D2626" s="57">
        <v>0</v>
      </c>
      <c r="E2626" s="56">
        <v>18961362</v>
      </c>
      <c r="F2626" s="58" t="s">
        <v>323</v>
      </c>
      <c r="G2626" s="54" t="str">
        <f t="shared" si="40"/>
        <v>Vigente</v>
      </c>
      <c r="H2626" s="54" t="s">
        <v>1009</v>
      </c>
      <c r="I2626" s="59" t="s">
        <v>930</v>
      </c>
    </row>
    <row r="2627" spans="2:9" ht="15" customHeight="1" x14ac:dyDescent="0.25">
      <c r="B2627" s="55" t="s">
        <v>909</v>
      </c>
      <c r="C2627" s="56">
        <v>21536364</v>
      </c>
      <c r="D2627" s="57">
        <v>0</v>
      </c>
      <c r="E2627" s="56">
        <v>21536364</v>
      </c>
      <c r="F2627" s="58" t="s">
        <v>288</v>
      </c>
      <c r="G2627" s="54" t="str">
        <f t="shared" si="40"/>
        <v>Vencido</v>
      </c>
      <c r="H2627" s="54" t="s">
        <v>1009</v>
      </c>
      <c r="I2627" s="59" t="s">
        <v>930</v>
      </c>
    </row>
    <row r="2628" spans="2:9" ht="15" customHeight="1" x14ac:dyDescent="0.25">
      <c r="B2628" s="55" t="s">
        <v>909</v>
      </c>
      <c r="C2628" s="56">
        <v>5772844</v>
      </c>
      <c r="D2628" s="57">
        <v>0</v>
      </c>
      <c r="E2628" s="56">
        <v>5772844</v>
      </c>
      <c r="F2628" s="58" t="s">
        <v>332</v>
      </c>
      <c r="G2628" s="54" t="str">
        <f t="shared" si="40"/>
        <v>Vigente</v>
      </c>
      <c r="H2628" s="54" t="s">
        <v>1009</v>
      </c>
      <c r="I2628" s="59" t="s">
        <v>930</v>
      </c>
    </row>
    <row r="2629" spans="2:9" ht="15" customHeight="1" x14ac:dyDescent="0.25">
      <c r="B2629" s="55" t="s">
        <v>909</v>
      </c>
      <c r="C2629" s="56">
        <v>347548000</v>
      </c>
      <c r="D2629" s="57">
        <v>0</v>
      </c>
      <c r="E2629" s="56">
        <v>347548000</v>
      </c>
      <c r="F2629" s="58" t="s">
        <v>914</v>
      </c>
      <c r="G2629" s="54" t="str">
        <f t="shared" si="40"/>
        <v>Vigente</v>
      </c>
      <c r="H2629" s="54" t="s">
        <v>1009</v>
      </c>
      <c r="I2629" s="59" t="s">
        <v>930</v>
      </c>
    </row>
    <row r="2630" spans="2:9" ht="15" customHeight="1" x14ac:dyDescent="0.25">
      <c r="B2630" s="55" t="s">
        <v>909</v>
      </c>
      <c r="C2630" s="56">
        <v>347548000</v>
      </c>
      <c r="D2630" s="57">
        <v>0</v>
      </c>
      <c r="E2630" s="56">
        <v>347548000</v>
      </c>
      <c r="F2630" s="58" t="s">
        <v>916</v>
      </c>
      <c r="G2630" s="54" t="str">
        <f t="shared" si="40"/>
        <v>Vigente</v>
      </c>
      <c r="H2630" s="54" t="s">
        <v>1009</v>
      </c>
      <c r="I2630" s="59" t="s">
        <v>930</v>
      </c>
    </row>
    <row r="2631" spans="2:9" ht="15" customHeight="1" x14ac:dyDescent="0.25">
      <c r="B2631" s="55" t="s">
        <v>909</v>
      </c>
      <c r="C2631" s="56">
        <v>201212000</v>
      </c>
      <c r="D2631" s="57">
        <v>0</v>
      </c>
      <c r="E2631" s="56">
        <v>201212000</v>
      </c>
      <c r="F2631" s="58" t="s">
        <v>433</v>
      </c>
      <c r="G2631" s="54" t="str">
        <f t="shared" si="40"/>
        <v>Vigente</v>
      </c>
      <c r="H2631" s="54" t="s">
        <v>1009</v>
      </c>
      <c r="I2631" s="59" t="s">
        <v>930</v>
      </c>
    </row>
    <row r="2632" spans="2:9" ht="15" customHeight="1" x14ac:dyDescent="0.25">
      <c r="B2632" s="55" t="s">
        <v>909</v>
      </c>
      <c r="C2632" s="56">
        <v>2038440</v>
      </c>
      <c r="D2632" s="57">
        <v>0</v>
      </c>
      <c r="E2632" s="56">
        <v>2038440</v>
      </c>
      <c r="F2632" s="58" t="s">
        <v>288</v>
      </c>
      <c r="G2632" s="54" t="str">
        <f t="shared" si="40"/>
        <v>Vencido</v>
      </c>
      <c r="H2632" s="54" t="s">
        <v>1009</v>
      </c>
      <c r="I2632" s="59" t="s">
        <v>930</v>
      </c>
    </row>
    <row r="2633" spans="2:9" ht="15" customHeight="1" x14ac:dyDescent="0.25">
      <c r="B2633" s="55" t="s">
        <v>909</v>
      </c>
      <c r="C2633" s="56">
        <v>20339943</v>
      </c>
      <c r="D2633" s="57">
        <v>0</v>
      </c>
      <c r="E2633" s="56">
        <v>20339943</v>
      </c>
      <c r="F2633" s="58" t="s">
        <v>176</v>
      </c>
      <c r="G2633" s="54" t="str">
        <f t="shared" si="40"/>
        <v>Vigente</v>
      </c>
      <c r="H2633" s="54" t="s">
        <v>1009</v>
      </c>
      <c r="I2633" s="59" t="s">
        <v>930</v>
      </c>
    </row>
    <row r="2634" spans="2:9" ht="15" customHeight="1" x14ac:dyDescent="0.25">
      <c r="B2634" s="55" t="s">
        <v>909</v>
      </c>
      <c r="C2634" s="56">
        <v>20339943</v>
      </c>
      <c r="D2634" s="57">
        <v>0</v>
      </c>
      <c r="E2634" s="56">
        <v>20339943</v>
      </c>
      <c r="F2634" s="58" t="s">
        <v>929</v>
      </c>
      <c r="G2634" s="54" t="str">
        <f t="shared" si="40"/>
        <v>Vigente</v>
      </c>
      <c r="H2634" s="54" t="s">
        <v>1009</v>
      </c>
      <c r="I2634" s="59" t="s">
        <v>930</v>
      </c>
    </row>
    <row r="2635" spans="2:9" ht="15" customHeight="1" x14ac:dyDescent="0.25">
      <c r="B2635" s="55" t="s">
        <v>909</v>
      </c>
      <c r="C2635" s="56">
        <v>20339944</v>
      </c>
      <c r="D2635" s="57">
        <v>0</v>
      </c>
      <c r="E2635" s="56">
        <v>20339944</v>
      </c>
      <c r="F2635" s="58" t="s">
        <v>922</v>
      </c>
      <c r="G2635" s="54" t="str">
        <f t="shared" si="40"/>
        <v>Vigente</v>
      </c>
      <c r="H2635" s="54" t="s">
        <v>1009</v>
      </c>
      <c r="I2635" s="59" t="s">
        <v>930</v>
      </c>
    </row>
    <row r="2636" spans="2:9" ht="15" customHeight="1" x14ac:dyDescent="0.25">
      <c r="B2636" s="55" t="s">
        <v>909</v>
      </c>
      <c r="C2636" s="56">
        <v>13000000</v>
      </c>
      <c r="D2636" s="57">
        <v>0</v>
      </c>
      <c r="E2636" s="56">
        <v>13000000</v>
      </c>
      <c r="F2636" s="58" t="s">
        <v>286</v>
      </c>
      <c r="G2636" s="54" t="str">
        <f t="shared" si="40"/>
        <v>Vigente</v>
      </c>
      <c r="H2636" s="54" t="s">
        <v>1009</v>
      </c>
      <c r="I2636" s="59" t="s">
        <v>930</v>
      </c>
    </row>
    <row r="2637" spans="2:9" ht="15" customHeight="1" x14ac:dyDescent="0.25">
      <c r="B2637" s="55" t="s">
        <v>909</v>
      </c>
      <c r="C2637" s="56">
        <v>13000000</v>
      </c>
      <c r="D2637" s="57">
        <v>0</v>
      </c>
      <c r="E2637" s="56">
        <v>13000000</v>
      </c>
      <c r="F2637" s="58" t="s">
        <v>323</v>
      </c>
      <c r="G2637" s="54" t="str">
        <f t="shared" si="40"/>
        <v>Vigente</v>
      </c>
      <c r="H2637" s="54" t="s">
        <v>1009</v>
      </c>
      <c r="I2637" s="59" t="s">
        <v>930</v>
      </c>
    </row>
    <row r="2638" spans="2:9" ht="15" customHeight="1" x14ac:dyDescent="0.25">
      <c r="B2638" s="55" t="s">
        <v>909</v>
      </c>
      <c r="C2638" s="56">
        <v>11831818</v>
      </c>
      <c r="D2638" s="57">
        <v>0</v>
      </c>
      <c r="E2638" s="56">
        <v>11831818</v>
      </c>
      <c r="F2638" s="58" t="s">
        <v>917</v>
      </c>
      <c r="G2638" s="54" t="str">
        <f t="shared" si="40"/>
        <v>Vigente</v>
      </c>
      <c r="H2638" s="54" t="s">
        <v>1009</v>
      </c>
      <c r="I2638" s="59" t="s">
        <v>930</v>
      </c>
    </row>
    <row r="2639" spans="2:9" ht="15" customHeight="1" x14ac:dyDescent="0.25">
      <c r="B2639" s="55" t="s">
        <v>910</v>
      </c>
      <c r="C2639" s="56">
        <v>28158327</v>
      </c>
      <c r="D2639" s="57">
        <v>0</v>
      </c>
      <c r="E2639" s="56">
        <v>28158327</v>
      </c>
      <c r="F2639" s="58" t="s">
        <v>328</v>
      </c>
      <c r="G2639" s="54" t="str">
        <f t="shared" si="40"/>
        <v>Vigente</v>
      </c>
      <c r="H2639" s="54" t="s">
        <v>1009</v>
      </c>
      <c r="I2639" s="59" t="s">
        <v>930</v>
      </c>
    </row>
    <row r="2640" spans="2:9" ht="15" customHeight="1" x14ac:dyDescent="0.25">
      <c r="B2640" s="55" t="s">
        <v>910</v>
      </c>
      <c r="C2640" s="56">
        <v>347548000</v>
      </c>
      <c r="D2640" s="57">
        <v>0</v>
      </c>
      <c r="E2640" s="56">
        <v>347548000</v>
      </c>
      <c r="F2640" s="58" t="s">
        <v>925</v>
      </c>
      <c r="G2640" s="54" t="str">
        <f t="shared" ref="G2640:G2703" si="41">+IF((F2640-$C$6)&gt;0,"Vigente","Vencido")</f>
        <v>Vigente</v>
      </c>
      <c r="H2640" s="54" t="s">
        <v>1009</v>
      </c>
      <c r="I2640" s="59" t="s">
        <v>930</v>
      </c>
    </row>
    <row r="2641" spans="2:9" ht="15" customHeight="1" x14ac:dyDescent="0.25">
      <c r="B2641" s="55" t="s">
        <v>910</v>
      </c>
      <c r="C2641" s="56">
        <v>19799035</v>
      </c>
      <c r="D2641" s="57">
        <v>0</v>
      </c>
      <c r="E2641" s="56">
        <v>19799035</v>
      </c>
      <c r="F2641" s="58" t="s">
        <v>333</v>
      </c>
      <c r="G2641" s="54" t="str">
        <f t="shared" si="41"/>
        <v>Vigente</v>
      </c>
      <c r="H2641" s="54" t="s">
        <v>1009</v>
      </c>
      <c r="I2641" s="59" t="s">
        <v>930</v>
      </c>
    </row>
    <row r="2642" spans="2:9" ht="15" customHeight="1" x14ac:dyDescent="0.25">
      <c r="B2642" s="55" t="s">
        <v>910</v>
      </c>
      <c r="C2642" s="56">
        <v>15527250</v>
      </c>
      <c r="D2642" s="57">
        <v>0</v>
      </c>
      <c r="E2642" s="56">
        <v>15527250</v>
      </c>
      <c r="F2642" s="58" t="s">
        <v>284</v>
      </c>
      <c r="G2642" s="54" t="str">
        <f t="shared" si="41"/>
        <v>Vigente</v>
      </c>
      <c r="H2642" s="54" t="s">
        <v>1009</v>
      </c>
      <c r="I2642" s="59" t="s">
        <v>930</v>
      </c>
    </row>
    <row r="2643" spans="2:9" ht="15" customHeight="1" x14ac:dyDescent="0.25">
      <c r="B2643" s="55" t="s">
        <v>910</v>
      </c>
      <c r="C2643" s="56">
        <v>15527250</v>
      </c>
      <c r="D2643" s="57">
        <v>0</v>
      </c>
      <c r="E2643" s="56">
        <v>15527250</v>
      </c>
      <c r="F2643" s="58" t="s">
        <v>304</v>
      </c>
      <c r="G2643" s="54" t="str">
        <f t="shared" si="41"/>
        <v>Vigente</v>
      </c>
      <c r="H2643" s="54" t="s">
        <v>1009</v>
      </c>
      <c r="I2643" s="59" t="s">
        <v>930</v>
      </c>
    </row>
    <row r="2644" spans="2:9" ht="15" customHeight="1" x14ac:dyDescent="0.25">
      <c r="B2644" s="55" t="s">
        <v>910</v>
      </c>
      <c r="C2644" s="56">
        <v>4144063</v>
      </c>
      <c r="D2644" s="57">
        <v>0</v>
      </c>
      <c r="E2644" s="56">
        <v>4144063</v>
      </c>
      <c r="F2644" s="58" t="s">
        <v>317</v>
      </c>
      <c r="G2644" s="54" t="str">
        <f t="shared" si="41"/>
        <v>Vencido</v>
      </c>
      <c r="H2644" s="54" t="s">
        <v>1009</v>
      </c>
      <c r="I2644" s="59" t="s">
        <v>930</v>
      </c>
    </row>
    <row r="2645" spans="2:9" ht="15" customHeight="1" x14ac:dyDescent="0.25">
      <c r="B2645" s="55" t="s">
        <v>910</v>
      </c>
      <c r="C2645" s="56">
        <v>15803701</v>
      </c>
      <c r="D2645" s="57">
        <v>0</v>
      </c>
      <c r="E2645" s="56">
        <v>15803701</v>
      </c>
      <c r="F2645" s="58" t="s">
        <v>174</v>
      </c>
      <c r="G2645" s="54" t="str">
        <f t="shared" si="41"/>
        <v>Vigente</v>
      </c>
      <c r="H2645" s="54" t="s">
        <v>1009</v>
      </c>
      <c r="I2645" s="59" t="s">
        <v>930</v>
      </c>
    </row>
    <row r="2646" spans="2:9" ht="15" customHeight="1" x14ac:dyDescent="0.25">
      <c r="B2646" s="55" t="s">
        <v>910</v>
      </c>
      <c r="C2646" s="56">
        <v>15803701</v>
      </c>
      <c r="D2646" s="57">
        <v>0</v>
      </c>
      <c r="E2646" s="56">
        <v>15803701</v>
      </c>
      <c r="F2646" s="58" t="s">
        <v>315</v>
      </c>
      <c r="G2646" s="54" t="str">
        <f t="shared" si="41"/>
        <v>Vigente</v>
      </c>
      <c r="H2646" s="54" t="s">
        <v>1009</v>
      </c>
      <c r="I2646" s="59" t="s">
        <v>930</v>
      </c>
    </row>
    <row r="2647" spans="2:9" ht="15" customHeight="1" x14ac:dyDescent="0.25">
      <c r="B2647" s="55" t="s">
        <v>910</v>
      </c>
      <c r="C2647" s="56">
        <v>15803702</v>
      </c>
      <c r="D2647" s="57">
        <v>0</v>
      </c>
      <c r="E2647" s="56">
        <v>15803702</v>
      </c>
      <c r="F2647" s="58" t="s">
        <v>286</v>
      </c>
      <c r="G2647" s="54" t="str">
        <f t="shared" si="41"/>
        <v>Vigente</v>
      </c>
      <c r="H2647" s="54" t="s">
        <v>1009</v>
      </c>
      <c r="I2647" s="59" t="s">
        <v>930</v>
      </c>
    </row>
    <row r="2648" spans="2:9" ht="15" customHeight="1" x14ac:dyDescent="0.25">
      <c r="B2648" s="55" t="s">
        <v>931</v>
      </c>
      <c r="C2648" s="56">
        <v>0</v>
      </c>
      <c r="D2648" s="57">
        <v>23409.09</v>
      </c>
      <c r="E2648" s="56">
        <v>171813825.14579999</v>
      </c>
      <c r="F2648" s="58" t="s">
        <v>301</v>
      </c>
      <c r="G2648" s="54" t="str">
        <f t="shared" si="41"/>
        <v>Vigente</v>
      </c>
      <c r="H2648" s="54" t="s">
        <v>1009</v>
      </c>
      <c r="I2648" s="59" t="s">
        <v>996</v>
      </c>
    </row>
    <row r="2649" spans="2:9" ht="15" customHeight="1" x14ac:dyDescent="0.25">
      <c r="B2649" s="55" t="s">
        <v>932</v>
      </c>
      <c r="C2649" s="56">
        <v>0</v>
      </c>
      <c r="D2649" s="57">
        <v>50000</v>
      </c>
      <c r="E2649" s="56">
        <v>366981000</v>
      </c>
      <c r="F2649" s="58" t="s">
        <v>297</v>
      </c>
      <c r="G2649" s="54" t="str">
        <f t="shared" si="41"/>
        <v>Vigente</v>
      </c>
      <c r="H2649" s="54" t="s">
        <v>1009</v>
      </c>
      <c r="I2649" s="59" t="s">
        <v>996</v>
      </c>
    </row>
    <row r="2650" spans="2:9" ht="15" customHeight="1" x14ac:dyDescent="0.25">
      <c r="B2650" s="55" t="s">
        <v>932</v>
      </c>
      <c r="C2650" s="56">
        <v>0</v>
      </c>
      <c r="D2650" s="57">
        <v>50000</v>
      </c>
      <c r="E2650" s="56">
        <v>366981000</v>
      </c>
      <c r="F2650" s="58" t="s">
        <v>302</v>
      </c>
      <c r="G2650" s="54" t="str">
        <f t="shared" si="41"/>
        <v>Vigente</v>
      </c>
      <c r="H2650" s="54" t="s">
        <v>1009</v>
      </c>
      <c r="I2650" s="59" t="s">
        <v>996</v>
      </c>
    </row>
    <row r="2651" spans="2:9" ht="15" customHeight="1" x14ac:dyDescent="0.25">
      <c r="B2651" s="55" t="s">
        <v>932</v>
      </c>
      <c r="C2651" s="56">
        <v>0</v>
      </c>
      <c r="D2651" s="57">
        <v>50000</v>
      </c>
      <c r="E2651" s="56">
        <v>366981000</v>
      </c>
      <c r="F2651" s="58" t="s">
        <v>315</v>
      </c>
      <c r="G2651" s="54" t="str">
        <f t="shared" si="41"/>
        <v>Vigente</v>
      </c>
      <c r="H2651" s="54" t="s">
        <v>1009</v>
      </c>
      <c r="I2651" s="59" t="s">
        <v>996</v>
      </c>
    </row>
    <row r="2652" spans="2:9" ht="15" customHeight="1" x14ac:dyDescent="0.25">
      <c r="B2652" s="55" t="s">
        <v>932</v>
      </c>
      <c r="C2652" s="56">
        <v>0</v>
      </c>
      <c r="D2652" s="57">
        <v>25000</v>
      </c>
      <c r="E2652" s="56">
        <v>183490500</v>
      </c>
      <c r="F2652" s="58" t="s">
        <v>316</v>
      </c>
      <c r="G2652" s="54" t="str">
        <f t="shared" si="41"/>
        <v>Vigente</v>
      </c>
      <c r="H2652" s="54" t="s">
        <v>1009</v>
      </c>
      <c r="I2652" s="59" t="s">
        <v>996</v>
      </c>
    </row>
    <row r="2653" spans="2:9" ht="15" customHeight="1" x14ac:dyDescent="0.25">
      <c r="B2653" s="55" t="s">
        <v>932</v>
      </c>
      <c r="C2653" s="56">
        <v>0</v>
      </c>
      <c r="D2653" s="57">
        <v>25000</v>
      </c>
      <c r="E2653" s="56">
        <v>183490500</v>
      </c>
      <c r="F2653" s="58" t="s">
        <v>310</v>
      </c>
      <c r="G2653" s="54" t="str">
        <f t="shared" si="41"/>
        <v>Vigente</v>
      </c>
      <c r="H2653" s="54" t="s">
        <v>1009</v>
      </c>
      <c r="I2653" s="59" t="s">
        <v>996</v>
      </c>
    </row>
    <row r="2654" spans="2:9" ht="15" customHeight="1" x14ac:dyDescent="0.25">
      <c r="B2654" s="55" t="s">
        <v>932</v>
      </c>
      <c r="C2654" s="56">
        <v>0</v>
      </c>
      <c r="D2654" s="57">
        <v>25000</v>
      </c>
      <c r="E2654" s="56">
        <v>183490500</v>
      </c>
      <c r="F2654" s="58" t="s">
        <v>293</v>
      </c>
      <c r="G2654" s="54" t="str">
        <f t="shared" si="41"/>
        <v>Vigente</v>
      </c>
      <c r="H2654" s="54" t="s">
        <v>1009</v>
      </c>
      <c r="I2654" s="59" t="s">
        <v>996</v>
      </c>
    </row>
    <row r="2655" spans="2:9" ht="15" customHeight="1" x14ac:dyDescent="0.25">
      <c r="B2655" s="55" t="s">
        <v>932</v>
      </c>
      <c r="C2655" s="56">
        <v>0</v>
      </c>
      <c r="D2655" s="57">
        <v>25000</v>
      </c>
      <c r="E2655" s="56">
        <v>183490500</v>
      </c>
      <c r="F2655" s="58" t="s">
        <v>284</v>
      </c>
      <c r="G2655" s="54" t="str">
        <f t="shared" si="41"/>
        <v>Vigente</v>
      </c>
      <c r="H2655" s="54" t="s">
        <v>1009</v>
      </c>
      <c r="I2655" s="59" t="s">
        <v>996</v>
      </c>
    </row>
    <row r="2656" spans="2:9" ht="15" customHeight="1" x14ac:dyDescent="0.25">
      <c r="B2656" s="55" t="s">
        <v>933</v>
      </c>
      <c r="C2656" s="56">
        <v>0</v>
      </c>
      <c r="D2656" s="57">
        <v>25924.720000000001</v>
      </c>
      <c r="E2656" s="56">
        <v>190277593.4064</v>
      </c>
      <c r="F2656" s="58" t="s">
        <v>299</v>
      </c>
      <c r="G2656" s="54" t="str">
        <f t="shared" si="41"/>
        <v>Vigente</v>
      </c>
      <c r="H2656" s="54" t="s">
        <v>1009</v>
      </c>
      <c r="I2656" s="59" t="s">
        <v>996</v>
      </c>
    </row>
    <row r="2657" spans="2:9" ht="15" customHeight="1" x14ac:dyDescent="0.25">
      <c r="B2657" s="55" t="s">
        <v>933</v>
      </c>
      <c r="C2657" s="56">
        <v>0</v>
      </c>
      <c r="D2657" s="57">
        <v>25924.71</v>
      </c>
      <c r="E2657" s="56">
        <v>190277520.01019999</v>
      </c>
      <c r="F2657" s="58" t="s">
        <v>286</v>
      </c>
      <c r="G2657" s="54" t="str">
        <f t="shared" si="41"/>
        <v>Vigente</v>
      </c>
      <c r="H2657" s="54" t="s">
        <v>1009</v>
      </c>
      <c r="I2657" s="59" t="s">
        <v>996</v>
      </c>
    </row>
    <row r="2658" spans="2:9" ht="15" customHeight="1" x14ac:dyDescent="0.25">
      <c r="B2658" s="55" t="s">
        <v>934</v>
      </c>
      <c r="C2658" s="56">
        <v>0</v>
      </c>
      <c r="D2658" s="57">
        <v>12486.52</v>
      </c>
      <c r="E2658" s="56">
        <v>91646311.922399998</v>
      </c>
      <c r="F2658" s="58" t="s">
        <v>299</v>
      </c>
      <c r="G2658" s="54" t="str">
        <f t="shared" si="41"/>
        <v>Vigente</v>
      </c>
      <c r="H2658" s="54" t="s">
        <v>1009</v>
      </c>
      <c r="I2658" s="59" t="s">
        <v>996</v>
      </c>
    </row>
    <row r="2659" spans="2:9" ht="15" customHeight="1" x14ac:dyDescent="0.25">
      <c r="B2659" s="55" t="s">
        <v>934</v>
      </c>
      <c r="C2659" s="56">
        <v>0</v>
      </c>
      <c r="D2659" s="57">
        <v>12486.51</v>
      </c>
      <c r="E2659" s="56">
        <v>91646238.526199996</v>
      </c>
      <c r="F2659" s="58" t="s">
        <v>286</v>
      </c>
      <c r="G2659" s="54" t="str">
        <f t="shared" si="41"/>
        <v>Vigente</v>
      </c>
      <c r="H2659" s="54" t="s">
        <v>1009</v>
      </c>
      <c r="I2659" s="59" t="s">
        <v>996</v>
      </c>
    </row>
    <row r="2660" spans="2:9" ht="15" customHeight="1" x14ac:dyDescent="0.25">
      <c r="B2660" s="55" t="s">
        <v>935</v>
      </c>
      <c r="C2660" s="56">
        <v>0</v>
      </c>
      <c r="D2660" s="57">
        <v>20000</v>
      </c>
      <c r="E2660" s="56">
        <v>146792400</v>
      </c>
      <c r="F2660" s="58" t="s">
        <v>286</v>
      </c>
      <c r="G2660" s="54" t="str">
        <f t="shared" si="41"/>
        <v>Vigente</v>
      </c>
      <c r="H2660" s="54" t="s">
        <v>1009</v>
      </c>
      <c r="I2660" s="59" t="s">
        <v>996</v>
      </c>
    </row>
    <row r="2661" spans="2:9" ht="15" customHeight="1" x14ac:dyDescent="0.25">
      <c r="B2661" s="55" t="s">
        <v>936</v>
      </c>
      <c r="C2661" s="56">
        <v>0</v>
      </c>
      <c r="D2661" s="57">
        <v>45500.38</v>
      </c>
      <c r="E2661" s="56">
        <v>333955499.05559999</v>
      </c>
      <c r="F2661" s="58" t="s">
        <v>318</v>
      </c>
      <c r="G2661" s="54" t="str">
        <f t="shared" si="41"/>
        <v>Vigente</v>
      </c>
      <c r="H2661" s="54" t="s">
        <v>1009</v>
      </c>
      <c r="I2661" s="59" t="s">
        <v>996</v>
      </c>
    </row>
    <row r="2662" spans="2:9" ht="15" customHeight="1" x14ac:dyDescent="0.25">
      <c r="B2662" s="55" t="s">
        <v>936</v>
      </c>
      <c r="C2662" s="56">
        <v>0</v>
      </c>
      <c r="D2662" s="57">
        <v>45697.02</v>
      </c>
      <c r="E2662" s="56">
        <v>335398761.93239999</v>
      </c>
      <c r="F2662" s="58" t="s">
        <v>306</v>
      </c>
      <c r="G2662" s="54" t="str">
        <f t="shared" si="41"/>
        <v>Vigente</v>
      </c>
      <c r="H2662" s="54" t="s">
        <v>1009</v>
      </c>
      <c r="I2662" s="59" t="s">
        <v>996</v>
      </c>
    </row>
    <row r="2663" spans="2:9" ht="15" customHeight="1" x14ac:dyDescent="0.25">
      <c r="B2663" s="55" t="s">
        <v>936</v>
      </c>
      <c r="C2663" s="56">
        <v>0</v>
      </c>
      <c r="D2663" s="57">
        <v>62476.82</v>
      </c>
      <c r="E2663" s="56">
        <v>458556117.60839999</v>
      </c>
      <c r="F2663" s="58" t="s">
        <v>319</v>
      </c>
      <c r="G2663" s="54" t="str">
        <f t="shared" si="41"/>
        <v>Vigente</v>
      </c>
      <c r="H2663" s="54" t="s">
        <v>1009</v>
      </c>
      <c r="I2663" s="59" t="s">
        <v>996</v>
      </c>
    </row>
    <row r="2664" spans="2:9" ht="15" customHeight="1" x14ac:dyDescent="0.25">
      <c r="B2664" s="55" t="s">
        <v>937</v>
      </c>
      <c r="C2664" s="56">
        <v>0</v>
      </c>
      <c r="D2664" s="57">
        <v>17878.099999999999</v>
      </c>
      <c r="E2664" s="56">
        <v>131218460.32199998</v>
      </c>
      <c r="F2664" s="58" t="s">
        <v>318</v>
      </c>
      <c r="G2664" s="54" t="str">
        <f t="shared" si="41"/>
        <v>Vigente</v>
      </c>
      <c r="H2664" s="54" t="s">
        <v>1009</v>
      </c>
      <c r="I2664" s="59" t="s">
        <v>996</v>
      </c>
    </row>
    <row r="2665" spans="2:9" ht="15" customHeight="1" x14ac:dyDescent="0.25">
      <c r="B2665" s="55" t="s">
        <v>937</v>
      </c>
      <c r="C2665" s="56">
        <v>0</v>
      </c>
      <c r="D2665" s="57">
        <v>17878.099999999999</v>
      </c>
      <c r="E2665" s="56">
        <v>131218460.32199998</v>
      </c>
      <c r="F2665" s="58" t="s">
        <v>306</v>
      </c>
      <c r="G2665" s="54" t="str">
        <f t="shared" si="41"/>
        <v>Vigente</v>
      </c>
      <c r="H2665" s="54" t="s">
        <v>1009</v>
      </c>
      <c r="I2665" s="59" t="s">
        <v>996</v>
      </c>
    </row>
    <row r="2666" spans="2:9" ht="15" customHeight="1" x14ac:dyDescent="0.25">
      <c r="B2666" s="55" t="s">
        <v>937</v>
      </c>
      <c r="C2666" s="56">
        <v>0</v>
      </c>
      <c r="D2666" s="57">
        <v>17878.099999999999</v>
      </c>
      <c r="E2666" s="56">
        <v>131218460.32199998</v>
      </c>
      <c r="F2666" s="58" t="s">
        <v>319</v>
      </c>
      <c r="G2666" s="54" t="str">
        <f t="shared" si="41"/>
        <v>Vigente</v>
      </c>
      <c r="H2666" s="54" t="s">
        <v>1009</v>
      </c>
      <c r="I2666" s="59" t="s">
        <v>996</v>
      </c>
    </row>
    <row r="2667" spans="2:9" ht="15" customHeight="1" x14ac:dyDescent="0.25">
      <c r="B2667" s="55" t="s">
        <v>931</v>
      </c>
      <c r="C2667" s="56">
        <v>0</v>
      </c>
      <c r="D2667" s="57">
        <v>23409.09</v>
      </c>
      <c r="E2667" s="56">
        <v>171813825.14579999</v>
      </c>
      <c r="F2667" s="58" t="s">
        <v>320</v>
      </c>
      <c r="G2667" s="54" t="str">
        <f t="shared" si="41"/>
        <v>Vigente</v>
      </c>
      <c r="H2667" s="54" t="s">
        <v>1009</v>
      </c>
      <c r="I2667" s="59" t="s">
        <v>996</v>
      </c>
    </row>
    <row r="2668" spans="2:9" ht="15" customHeight="1" x14ac:dyDescent="0.25">
      <c r="B2668" s="55" t="s">
        <v>938</v>
      </c>
      <c r="C2668" s="56">
        <v>0</v>
      </c>
      <c r="D2668" s="57">
        <v>50000</v>
      </c>
      <c r="E2668" s="56">
        <v>366981000</v>
      </c>
      <c r="F2668" s="58" t="s">
        <v>321</v>
      </c>
      <c r="G2668" s="54" t="str">
        <f t="shared" si="41"/>
        <v>Vigente</v>
      </c>
      <c r="H2668" s="54" t="s">
        <v>1009</v>
      </c>
      <c r="I2668" s="59" t="s">
        <v>996</v>
      </c>
    </row>
    <row r="2669" spans="2:9" ht="15" customHeight="1" x14ac:dyDescent="0.25">
      <c r="B2669" s="55" t="s">
        <v>938</v>
      </c>
      <c r="C2669" s="56">
        <v>0</v>
      </c>
      <c r="D2669" s="57">
        <v>12003.21</v>
      </c>
      <c r="E2669" s="56">
        <v>88099000.180199996</v>
      </c>
      <c r="F2669" s="58" t="s">
        <v>319</v>
      </c>
      <c r="G2669" s="54" t="str">
        <f t="shared" si="41"/>
        <v>Vigente</v>
      </c>
      <c r="H2669" s="54" t="s">
        <v>1009</v>
      </c>
      <c r="I2669" s="59" t="s">
        <v>996</v>
      </c>
    </row>
    <row r="2670" spans="2:9" ht="15" customHeight="1" x14ac:dyDescent="0.25">
      <c r="B2670" s="55" t="s">
        <v>939</v>
      </c>
      <c r="C2670" s="56">
        <v>0</v>
      </c>
      <c r="D2670" s="57">
        <v>40000</v>
      </c>
      <c r="E2670" s="56">
        <v>293584800</v>
      </c>
      <c r="F2670" s="58" t="s">
        <v>293</v>
      </c>
      <c r="G2670" s="54" t="str">
        <f t="shared" si="41"/>
        <v>Vigente</v>
      </c>
      <c r="H2670" s="54" t="s">
        <v>1009</v>
      </c>
      <c r="I2670" s="59" t="s">
        <v>996</v>
      </c>
    </row>
    <row r="2671" spans="2:9" ht="15" customHeight="1" x14ac:dyDescent="0.25">
      <c r="B2671" s="55" t="s">
        <v>939</v>
      </c>
      <c r="C2671" s="56">
        <v>0</v>
      </c>
      <c r="D2671" s="57">
        <v>39953.74</v>
      </c>
      <c r="E2671" s="56">
        <v>293245269.17879999</v>
      </c>
      <c r="F2671" s="58" t="s">
        <v>322</v>
      </c>
      <c r="G2671" s="54" t="str">
        <f t="shared" si="41"/>
        <v>Vigente</v>
      </c>
      <c r="H2671" s="54" t="s">
        <v>1009</v>
      </c>
      <c r="I2671" s="59" t="s">
        <v>996</v>
      </c>
    </row>
    <row r="2672" spans="2:9" ht="15" customHeight="1" x14ac:dyDescent="0.25">
      <c r="B2672" s="55" t="s">
        <v>940</v>
      </c>
      <c r="C2672" s="56">
        <v>0</v>
      </c>
      <c r="D2672" s="57">
        <v>20000</v>
      </c>
      <c r="E2672" s="56">
        <v>146792400</v>
      </c>
      <c r="F2672" s="58" t="s">
        <v>322</v>
      </c>
      <c r="G2672" s="54" t="str">
        <f t="shared" si="41"/>
        <v>Vigente</v>
      </c>
      <c r="H2672" s="54" t="s">
        <v>1009</v>
      </c>
      <c r="I2672" s="59" t="s">
        <v>996</v>
      </c>
    </row>
    <row r="2673" spans="2:9" ht="15" customHeight="1" x14ac:dyDescent="0.25">
      <c r="B2673" s="55" t="s">
        <v>940</v>
      </c>
      <c r="C2673" s="56">
        <v>0</v>
      </c>
      <c r="D2673" s="57">
        <v>26450.19</v>
      </c>
      <c r="E2673" s="56">
        <v>194134343.52779999</v>
      </c>
      <c r="F2673" s="58" t="s">
        <v>307</v>
      </c>
      <c r="G2673" s="54" t="str">
        <f t="shared" si="41"/>
        <v>Vigente</v>
      </c>
      <c r="H2673" s="54" t="s">
        <v>1009</v>
      </c>
      <c r="I2673" s="59" t="s">
        <v>996</v>
      </c>
    </row>
    <row r="2674" spans="2:9" ht="15" customHeight="1" x14ac:dyDescent="0.25">
      <c r="B2674" s="55" t="s">
        <v>941</v>
      </c>
      <c r="C2674" s="56">
        <v>0</v>
      </c>
      <c r="D2674" s="57">
        <v>37861.71</v>
      </c>
      <c r="E2674" s="56">
        <v>277890563.95019996</v>
      </c>
      <c r="F2674" s="58" t="s">
        <v>323</v>
      </c>
      <c r="G2674" s="54" t="str">
        <f t="shared" si="41"/>
        <v>Vigente</v>
      </c>
      <c r="H2674" s="54" t="s">
        <v>1009</v>
      </c>
      <c r="I2674" s="59" t="s">
        <v>996</v>
      </c>
    </row>
    <row r="2675" spans="2:9" ht="15" customHeight="1" x14ac:dyDescent="0.25">
      <c r="B2675" s="55" t="s">
        <v>942</v>
      </c>
      <c r="C2675" s="56">
        <v>0</v>
      </c>
      <c r="D2675" s="57">
        <v>25500</v>
      </c>
      <c r="E2675" s="56">
        <v>187160310</v>
      </c>
      <c r="F2675" s="58" t="s">
        <v>177</v>
      </c>
      <c r="G2675" s="54" t="str">
        <f t="shared" si="41"/>
        <v>Vigente</v>
      </c>
      <c r="H2675" s="54" t="s">
        <v>1009</v>
      </c>
      <c r="I2675" s="59" t="s">
        <v>996</v>
      </c>
    </row>
    <row r="2676" spans="2:9" ht="15" customHeight="1" x14ac:dyDescent="0.25">
      <c r="B2676" s="55" t="s">
        <v>942</v>
      </c>
      <c r="C2676" s="56">
        <v>0</v>
      </c>
      <c r="D2676" s="57">
        <v>25500</v>
      </c>
      <c r="E2676" s="56">
        <v>187160310</v>
      </c>
      <c r="F2676" s="58" t="s">
        <v>324</v>
      </c>
      <c r="G2676" s="54" t="str">
        <f t="shared" si="41"/>
        <v>Vigente</v>
      </c>
      <c r="H2676" s="54" t="s">
        <v>1009</v>
      </c>
      <c r="I2676" s="59" t="s">
        <v>996</v>
      </c>
    </row>
    <row r="2677" spans="2:9" ht="15" customHeight="1" x14ac:dyDescent="0.25">
      <c r="B2677" s="55" t="s">
        <v>943</v>
      </c>
      <c r="C2677" s="56">
        <v>0</v>
      </c>
      <c r="D2677" s="57">
        <v>23560</v>
      </c>
      <c r="E2677" s="56">
        <v>172921447.19999999</v>
      </c>
      <c r="F2677" s="58" t="s">
        <v>319</v>
      </c>
      <c r="G2677" s="54" t="str">
        <f t="shared" si="41"/>
        <v>Vigente</v>
      </c>
      <c r="H2677" s="54" t="s">
        <v>1009</v>
      </c>
      <c r="I2677" s="59" t="s">
        <v>996</v>
      </c>
    </row>
    <row r="2678" spans="2:9" ht="15" customHeight="1" x14ac:dyDescent="0.25">
      <c r="B2678" s="55" t="s">
        <v>944</v>
      </c>
      <c r="C2678" s="56">
        <v>0</v>
      </c>
      <c r="D2678" s="57">
        <v>200000</v>
      </c>
      <c r="E2678" s="56">
        <v>1467924000</v>
      </c>
      <c r="F2678" s="58" t="s">
        <v>284</v>
      </c>
      <c r="G2678" s="54" t="str">
        <f t="shared" si="41"/>
        <v>Vigente</v>
      </c>
      <c r="H2678" s="54" t="s">
        <v>1009</v>
      </c>
      <c r="I2678" s="59" t="s">
        <v>996</v>
      </c>
    </row>
    <row r="2679" spans="2:9" ht="15" customHeight="1" x14ac:dyDescent="0.25">
      <c r="B2679" s="55" t="s">
        <v>944</v>
      </c>
      <c r="C2679" s="56">
        <v>0</v>
      </c>
      <c r="D2679" s="57">
        <v>200000</v>
      </c>
      <c r="E2679" s="56">
        <v>1467924000</v>
      </c>
      <c r="F2679" s="58" t="s">
        <v>325</v>
      </c>
      <c r="G2679" s="54" t="str">
        <f t="shared" si="41"/>
        <v>Vigente</v>
      </c>
      <c r="H2679" s="54" t="s">
        <v>1009</v>
      </c>
      <c r="I2679" s="59" t="s">
        <v>996</v>
      </c>
    </row>
    <row r="2680" spans="2:9" ht="15" customHeight="1" x14ac:dyDescent="0.25">
      <c r="B2680" s="55" t="s">
        <v>944</v>
      </c>
      <c r="C2680" s="56">
        <v>0</v>
      </c>
      <c r="D2680" s="57">
        <v>200000</v>
      </c>
      <c r="E2680" s="56">
        <v>1467924000</v>
      </c>
      <c r="F2680" s="58" t="s">
        <v>326</v>
      </c>
      <c r="G2680" s="54" t="str">
        <f t="shared" si="41"/>
        <v>Vigente</v>
      </c>
      <c r="H2680" s="54" t="s">
        <v>1009</v>
      </c>
      <c r="I2680" s="59" t="s">
        <v>996</v>
      </c>
    </row>
    <row r="2681" spans="2:9" ht="15" customHeight="1" x14ac:dyDescent="0.25">
      <c r="B2681" s="55" t="s">
        <v>942</v>
      </c>
      <c r="C2681" s="56">
        <v>0</v>
      </c>
      <c r="D2681" s="57">
        <v>41541.730000000003</v>
      </c>
      <c r="E2681" s="56">
        <v>304900512.34260005</v>
      </c>
      <c r="F2681" s="58" t="s">
        <v>190</v>
      </c>
      <c r="G2681" s="54" t="str">
        <f t="shared" si="41"/>
        <v>Vigente</v>
      </c>
      <c r="H2681" s="54" t="s">
        <v>1009</v>
      </c>
      <c r="I2681" s="59" t="s">
        <v>996</v>
      </c>
    </row>
    <row r="2682" spans="2:9" ht="15" customHeight="1" x14ac:dyDescent="0.25">
      <c r="B2682" s="55" t="s">
        <v>942</v>
      </c>
      <c r="C2682" s="56">
        <v>0</v>
      </c>
      <c r="D2682" s="57">
        <v>41541.730000000003</v>
      </c>
      <c r="E2682" s="56">
        <v>304900512.34260005</v>
      </c>
      <c r="F2682" s="58" t="s">
        <v>327</v>
      </c>
      <c r="G2682" s="54" t="str">
        <f t="shared" si="41"/>
        <v>Vigente</v>
      </c>
      <c r="H2682" s="54" t="s">
        <v>1009</v>
      </c>
      <c r="I2682" s="59" t="s">
        <v>996</v>
      </c>
    </row>
    <row r="2683" spans="2:9" ht="15" customHeight="1" x14ac:dyDescent="0.25">
      <c r="B2683" s="55" t="s">
        <v>942</v>
      </c>
      <c r="C2683" s="56">
        <v>0</v>
      </c>
      <c r="D2683" s="57">
        <v>41541.74</v>
      </c>
      <c r="E2683" s="56">
        <v>304900585.73879999</v>
      </c>
      <c r="F2683" s="58" t="s">
        <v>292</v>
      </c>
      <c r="G2683" s="54" t="str">
        <f t="shared" si="41"/>
        <v>Vigente</v>
      </c>
      <c r="H2683" s="54" t="s">
        <v>1009</v>
      </c>
      <c r="I2683" s="59" t="s">
        <v>996</v>
      </c>
    </row>
    <row r="2684" spans="2:9" ht="15" customHeight="1" x14ac:dyDescent="0.25">
      <c r="B2684" s="55" t="s">
        <v>945</v>
      </c>
      <c r="C2684" s="56">
        <v>0</v>
      </c>
      <c r="D2684" s="57">
        <v>14729.1</v>
      </c>
      <c r="E2684" s="56">
        <v>108105996.942</v>
      </c>
      <c r="F2684" s="58" t="s">
        <v>299</v>
      </c>
      <c r="G2684" s="54" t="str">
        <f t="shared" si="41"/>
        <v>Vigente</v>
      </c>
      <c r="H2684" s="54" t="s">
        <v>1009</v>
      </c>
      <c r="I2684" s="59" t="s">
        <v>996</v>
      </c>
    </row>
    <row r="2685" spans="2:9" ht="15" customHeight="1" x14ac:dyDescent="0.25">
      <c r="B2685" s="55" t="s">
        <v>945</v>
      </c>
      <c r="C2685" s="56">
        <v>0</v>
      </c>
      <c r="D2685" s="57">
        <v>14729.1</v>
      </c>
      <c r="E2685" s="56">
        <v>108105996.942</v>
      </c>
      <c r="F2685" s="58" t="s">
        <v>320</v>
      </c>
      <c r="G2685" s="54" t="str">
        <f t="shared" si="41"/>
        <v>Vigente</v>
      </c>
      <c r="H2685" s="54" t="s">
        <v>1009</v>
      </c>
      <c r="I2685" s="59" t="s">
        <v>996</v>
      </c>
    </row>
    <row r="2686" spans="2:9" ht="15" customHeight="1" x14ac:dyDescent="0.25">
      <c r="B2686" s="55" t="s">
        <v>945</v>
      </c>
      <c r="C2686" s="56">
        <v>0</v>
      </c>
      <c r="D2686" s="57">
        <v>14729.1</v>
      </c>
      <c r="E2686" s="56">
        <v>108105996.942</v>
      </c>
      <c r="F2686" s="58" t="s">
        <v>323</v>
      </c>
      <c r="G2686" s="54" t="str">
        <f t="shared" si="41"/>
        <v>Vigente</v>
      </c>
      <c r="H2686" s="54" t="s">
        <v>1009</v>
      </c>
      <c r="I2686" s="59" t="s">
        <v>996</v>
      </c>
    </row>
    <row r="2687" spans="2:9" ht="15" customHeight="1" x14ac:dyDescent="0.25">
      <c r="B2687" s="55" t="s">
        <v>945</v>
      </c>
      <c r="C2687" s="56">
        <v>0</v>
      </c>
      <c r="D2687" s="57">
        <v>14729.1</v>
      </c>
      <c r="E2687" s="56">
        <v>108105996.942</v>
      </c>
      <c r="F2687" s="58" t="s">
        <v>292</v>
      </c>
      <c r="G2687" s="54" t="str">
        <f t="shared" si="41"/>
        <v>Vigente</v>
      </c>
      <c r="H2687" s="54" t="s">
        <v>1009</v>
      </c>
      <c r="I2687" s="59" t="s">
        <v>996</v>
      </c>
    </row>
    <row r="2688" spans="2:9" ht="15" customHeight="1" x14ac:dyDescent="0.25">
      <c r="B2688" s="55" t="s">
        <v>931</v>
      </c>
      <c r="C2688" s="56">
        <v>0</v>
      </c>
      <c r="D2688" s="57">
        <v>23409.09</v>
      </c>
      <c r="E2688" s="56">
        <v>171813825.14579999</v>
      </c>
      <c r="F2688" s="58" t="s">
        <v>308</v>
      </c>
      <c r="G2688" s="54" t="str">
        <f t="shared" si="41"/>
        <v>Vigente</v>
      </c>
      <c r="H2688" s="54" t="s">
        <v>1009</v>
      </c>
      <c r="I2688" s="59" t="s">
        <v>996</v>
      </c>
    </row>
    <row r="2689" spans="2:9" ht="15" customHeight="1" x14ac:dyDescent="0.25">
      <c r="B2689" s="55" t="s">
        <v>935</v>
      </c>
      <c r="C2689" s="56">
        <v>0</v>
      </c>
      <c r="D2689" s="57">
        <v>20000</v>
      </c>
      <c r="E2689" s="56">
        <v>146792400</v>
      </c>
      <c r="F2689" s="58" t="s">
        <v>328</v>
      </c>
      <c r="G2689" s="54" t="str">
        <f t="shared" si="41"/>
        <v>Vigente</v>
      </c>
      <c r="H2689" s="54" t="s">
        <v>1009</v>
      </c>
      <c r="I2689" s="59" t="s">
        <v>996</v>
      </c>
    </row>
    <row r="2690" spans="2:9" ht="15" customHeight="1" x14ac:dyDescent="0.25">
      <c r="B2690" s="55" t="s">
        <v>946</v>
      </c>
      <c r="C2690" s="56">
        <v>0</v>
      </c>
      <c r="D2690" s="57">
        <v>9747.82</v>
      </c>
      <c r="E2690" s="56">
        <v>71545294.628399998</v>
      </c>
      <c r="F2690" s="58" t="s">
        <v>329</v>
      </c>
      <c r="G2690" s="54" t="str">
        <f t="shared" si="41"/>
        <v>Vigente</v>
      </c>
      <c r="H2690" s="54" t="s">
        <v>1009</v>
      </c>
      <c r="I2690" s="59" t="s">
        <v>996</v>
      </c>
    </row>
    <row r="2691" spans="2:9" ht="15" customHeight="1" x14ac:dyDescent="0.25">
      <c r="B2691" s="55" t="s">
        <v>884</v>
      </c>
      <c r="C2691" s="56">
        <v>0</v>
      </c>
      <c r="D2691" s="57">
        <v>13000</v>
      </c>
      <c r="E2691" s="56">
        <v>95415060</v>
      </c>
      <c r="F2691" s="58" t="s">
        <v>177</v>
      </c>
      <c r="G2691" s="54" t="str">
        <f t="shared" si="41"/>
        <v>Vigente</v>
      </c>
      <c r="H2691" s="54" t="s">
        <v>1009</v>
      </c>
      <c r="I2691" s="59" t="s">
        <v>996</v>
      </c>
    </row>
    <row r="2692" spans="2:9" ht="15" customHeight="1" x14ac:dyDescent="0.25">
      <c r="B2692" s="55" t="s">
        <v>884</v>
      </c>
      <c r="C2692" s="56">
        <v>0</v>
      </c>
      <c r="D2692" s="57">
        <v>13040.68</v>
      </c>
      <c r="E2692" s="56">
        <v>95713635.741600007</v>
      </c>
      <c r="F2692" s="58" t="s">
        <v>189</v>
      </c>
      <c r="G2692" s="54" t="str">
        <f t="shared" si="41"/>
        <v>Vigente</v>
      </c>
      <c r="H2692" s="54" t="s">
        <v>1009</v>
      </c>
      <c r="I2692" s="59" t="s">
        <v>996</v>
      </c>
    </row>
    <row r="2693" spans="2:9" ht="15" customHeight="1" x14ac:dyDescent="0.25">
      <c r="B2693" s="55" t="s">
        <v>947</v>
      </c>
      <c r="C2693" s="56">
        <v>0</v>
      </c>
      <c r="D2693" s="57">
        <v>5000</v>
      </c>
      <c r="E2693" s="56">
        <v>36698100</v>
      </c>
      <c r="F2693" s="58" t="s">
        <v>331</v>
      </c>
      <c r="G2693" s="54" t="str">
        <f t="shared" si="41"/>
        <v>Vigente</v>
      </c>
      <c r="H2693" s="54" t="s">
        <v>1009</v>
      </c>
      <c r="I2693" s="59" t="s">
        <v>996</v>
      </c>
    </row>
    <row r="2694" spans="2:9" ht="15" customHeight="1" x14ac:dyDescent="0.25">
      <c r="B2694" s="55" t="s">
        <v>947</v>
      </c>
      <c r="C2694" s="56">
        <v>0</v>
      </c>
      <c r="D2694" s="57">
        <v>5376.81</v>
      </c>
      <c r="E2694" s="56">
        <v>39463742.212200001</v>
      </c>
      <c r="F2694" s="58" t="s">
        <v>176</v>
      </c>
      <c r="G2694" s="54" t="str">
        <f t="shared" si="41"/>
        <v>Vigente</v>
      </c>
      <c r="H2694" s="54" t="s">
        <v>1009</v>
      </c>
      <c r="I2694" s="59" t="s">
        <v>996</v>
      </c>
    </row>
    <row r="2695" spans="2:9" ht="15" customHeight="1" x14ac:dyDescent="0.25">
      <c r="B2695" s="55" t="s">
        <v>933</v>
      </c>
      <c r="C2695" s="56">
        <v>0</v>
      </c>
      <c r="D2695" s="57">
        <v>11000</v>
      </c>
      <c r="E2695" s="56">
        <v>80735820</v>
      </c>
      <c r="F2695" s="58" t="s">
        <v>332</v>
      </c>
      <c r="G2695" s="54" t="str">
        <f t="shared" si="41"/>
        <v>Vigente</v>
      </c>
      <c r="H2695" s="54" t="s">
        <v>1009</v>
      </c>
      <c r="I2695" s="59" t="s">
        <v>996</v>
      </c>
    </row>
    <row r="2696" spans="2:9" ht="15" customHeight="1" x14ac:dyDescent="0.25">
      <c r="B2696" s="55" t="s">
        <v>933</v>
      </c>
      <c r="C2696" s="56">
        <v>0</v>
      </c>
      <c r="D2696" s="57">
        <v>11000</v>
      </c>
      <c r="E2696" s="56">
        <v>80735820</v>
      </c>
      <c r="F2696" s="58" t="s">
        <v>333</v>
      </c>
      <c r="G2696" s="54" t="str">
        <f t="shared" si="41"/>
        <v>Vigente</v>
      </c>
      <c r="H2696" s="54" t="s">
        <v>1009</v>
      </c>
      <c r="I2696" s="59" t="s">
        <v>996</v>
      </c>
    </row>
    <row r="2697" spans="2:9" ht="15" customHeight="1" x14ac:dyDescent="0.25">
      <c r="B2697" s="55" t="s">
        <v>933</v>
      </c>
      <c r="C2697" s="56">
        <v>0</v>
      </c>
      <c r="D2697" s="57">
        <v>11013.64</v>
      </c>
      <c r="E2697" s="56">
        <v>80835932.416799992</v>
      </c>
      <c r="F2697" s="58" t="s">
        <v>331</v>
      </c>
      <c r="G2697" s="54" t="str">
        <f t="shared" si="41"/>
        <v>Vigente</v>
      </c>
      <c r="H2697" s="54" t="s">
        <v>1009</v>
      </c>
      <c r="I2697" s="59" t="s">
        <v>996</v>
      </c>
    </row>
    <row r="2698" spans="2:9" ht="15" customHeight="1" x14ac:dyDescent="0.25">
      <c r="B2698" s="55" t="s">
        <v>932</v>
      </c>
      <c r="C2698" s="56">
        <v>0</v>
      </c>
      <c r="D2698" s="57">
        <v>35000</v>
      </c>
      <c r="E2698" s="56">
        <v>256886700</v>
      </c>
      <c r="F2698" s="58" t="s">
        <v>334</v>
      </c>
      <c r="G2698" s="54" t="str">
        <f t="shared" si="41"/>
        <v>Vigente</v>
      </c>
      <c r="H2698" s="54" t="s">
        <v>1009</v>
      </c>
      <c r="I2698" s="59" t="s">
        <v>996</v>
      </c>
    </row>
    <row r="2699" spans="2:9" ht="15" customHeight="1" x14ac:dyDescent="0.25">
      <c r="B2699" s="55" t="s">
        <v>948</v>
      </c>
      <c r="C2699" s="56">
        <v>0</v>
      </c>
      <c r="D2699" s="57">
        <v>13619</v>
      </c>
      <c r="E2699" s="56">
        <v>99958284.780000001</v>
      </c>
      <c r="F2699" s="58" t="s">
        <v>332</v>
      </c>
      <c r="G2699" s="54" t="str">
        <f t="shared" si="41"/>
        <v>Vigente</v>
      </c>
      <c r="H2699" s="54" t="s">
        <v>1009</v>
      </c>
      <c r="I2699" s="59" t="s">
        <v>996</v>
      </c>
    </row>
    <row r="2700" spans="2:9" ht="15" customHeight="1" x14ac:dyDescent="0.25">
      <c r="B2700" s="55" t="s">
        <v>948</v>
      </c>
      <c r="C2700" s="56">
        <v>0</v>
      </c>
      <c r="D2700" s="57">
        <v>13619</v>
      </c>
      <c r="E2700" s="56">
        <v>99958284.780000001</v>
      </c>
      <c r="F2700" s="58" t="s">
        <v>290</v>
      </c>
      <c r="G2700" s="54" t="str">
        <f t="shared" si="41"/>
        <v>Vigente</v>
      </c>
      <c r="H2700" s="54" t="s">
        <v>1009</v>
      </c>
      <c r="I2700" s="59" t="s">
        <v>996</v>
      </c>
    </row>
    <row r="2701" spans="2:9" ht="15" customHeight="1" x14ac:dyDescent="0.25">
      <c r="B2701" s="55" t="s">
        <v>949</v>
      </c>
      <c r="C2701" s="56">
        <v>0</v>
      </c>
      <c r="D2701" s="57">
        <v>30254.560000000001</v>
      </c>
      <c r="E2701" s="56">
        <v>222056973.6672</v>
      </c>
      <c r="F2701" s="58" t="s">
        <v>334</v>
      </c>
      <c r="G2701" s="54" t="str">
        <f t="shared" si="41"/>
        <v>Vigente</v>
      </c>
      <c r="H2701" s="54" t="s">
        <v>1009</v>
      </c>
      <c r="I2701" s="59" t="s">
        <v>996</v>
      </c>
    </row>
    <row r="2702" spans="2:9" ht="15" customHeight="1" x14ac:dyDescent="0.25">
      <c r="B2702" s="55" t="s">
        <v>947</v>
      </c>
      <c r="C2702" s="56">
        <v>0</v>
      </c>
      <c r="D2702" s="57">
        <v>5995.97</v>
      </c>
      <c r="E2702" s="56">
        <v>44008141.3314</v>
      </c>
      <c r="F2702" s="58">
        <v>44977</v>
      </c>
      <c r="G2702" s="54" t="str">
        <f t="shared" si="41"/>
        <v>Vigente</v>
      </c>
      <c r="H2702" s="54" t="s">
        <v>1009</v>
      </c>
      <c r="I2702" s="59" t="s">
        <v>996</v>
      </c>
    </row>
    <row r="2703" spans="2:9" ht="15" customHeight="1" x14ac:dyDescent="0.25">
      <c r="B2703" s="55" t="s">
        <v>947</v>
      </c>
      <c r="C2703" s="56">
        <v>0</v>
      </c>
      <c r="D2703" s="57">
        <v>5995.97</v>
      </c>
      <c r="E2703" s="56">
        <v>44008141.3314</v>
      </c>
      <c r="F2703" s="58">
        <v>44995</v>
      </c>
      <c r="G2703" s="54" t="str">
        <f t="shared" si="41"/>
        <v>Vigente</v>
      </c>
      <c r="H2703" s="54" t="s">
        <v>1009</v>
      </c>
      <c r="I2703" s="59" t="s">
        <v>996</v>
      </c>
    </row>
    <row r="2704" spans="2:9" ht="15" customHeight="1" x14ac:dyDescent="0.25">
      <c r="B2704" s="55" t="s">
        <v>947</v>
      </c>
      <c r="C2704" s="56">
        <v>0</v>
      </c>
      <c r="D2704" s="57">
        <v>5995.98</v>
      </c>
      <c r="E2704" s="56">
        <v>44008214.727599993</v>
      </c>
      <c r="F2704" s="58">
        <v>45005</v>
      </c>
      <c r="G2704" s="54" t="str">
        <f t="shared" ref="G2704:G2767" si="42">+IF((F2704-$C$6)&gt;0,"Vigente","Vencido")</f>
        <v>Vigente</v>
      </c>
      <c r="H2704" s="54" t="s">
        <v>1009</v>
      </c>
      <c r="I2704" s="59" t="s">
        <v>996</v>
      </c>
    </row>
    <row r="2705" spans="2:9" ht="15" customHeight="1" x14ac:dyDescent="0.25">
      <c r="B2705" s="55" t="s">
        <v>950</v>
      </c>
      <c r="C2705" s="56">
        <v>0</v>
      </c>
      <c r="D2705" s="57">
        <v>9884.25</v>
      </c>
      <c r="E2705" s="56">
        <v>72546638.984999999</v>
      </c>
      <c r="F2705" s="58">
        <v>44966</v>
      </c>
      <c r="G2705" s="54" t="str">
        <f t="shared" si="42"/>
        <v>Vigente</v>
      </c>
      <c r="H2705" s="54" t="s">
        <v>1009</v>
      </c>
      <c r="I2705" s="59" t="s">
        <v>996</v>
      </c>
    </row>
    <row r="2706" spans="2:9" ht="15" customHeight="1" x14ac:dyDescent="0.25">
      <c r="B2706" s="55" t="s">
        <v>950</v>
      </c>
      <c r="C2706" s="56">
        <v>0</v>
      </c>
      <c r="D2706" s="57">
        <v>11041.48</v>
      </c>
      <c r="E2706" s="56">
        <v>81040267.437600002</v>
      </c>
      <c r="F2706" s="58">
        <v>44988</v>
      </c>
      <c r="G2706" s="54" t="str">
        <f t="shared" si="42"/>
        <v>Vigente</v>
      </c>
      <c r="H2706" s="54" t="s">
        <v>1009</v>
      </c>
      <c r="I2706" s="59" t="s">
        <v>996</v>
      </c>
    </row>
    <row r="2707" spans="2:9" ht="15" customHeight="1" x14ac:dyDescent="0.25">
      <c r="B2707" s="55" t="s">
        <v>947</v>
      </c>
      <c r="C2707" s="56">
        <v>0</v>
      </c>
      <c r="D2707" s="57">
        <v>11078.12</v>
      </c>
      <c r="E2707" s="56">
        <v>81309191.114399999</v>
      </c>
      <c r="F2707" s="58">
        <v>45014</v>
      </c>
      <c r="G2707" s="54" t="str">
        <f t="shared" si="42"/>
        <v>Vigente</v>
      </c>
      <c r="H2707" s="54" t="s">
        <v>1009</v>
      </c>
      <c r="I2707" s="59" t="s">
        <v>996</v>
      </c>
    </row>
    <row r="2708" spans="2:9" ht="15" customHeight="1" x14ac:dyDescent="0.25">
      <c r="B2708" s="55" t="s">
        <v>950</v>
      </c>
      <c r="C2708" s="56">
        <v>0</v>
      </c>
      <c r="D2708" s="57">
        <v>11822.54</v>
      </c>
      <c r="E2708" s="56">
        <v>86772951.034800008</v>
      </c>
      <c r="F2708" s="58">
        <v>44974</v>
      </c>
      <c r="G2708" s="54" t="str">
        <f t="shared" si="42"/>
        <v>Vigente</v>
      </c>
      <c r="H2708" s="54" t="s">
        <v>1009</v>
      </c>
      <c r="I2708" s="59" t="s">
        <v>996</v>
      </c>
    </row>
    <row r="2709" spans="2:9" ht="15" customHeight="1" x14ac:dyDescent="0.25">
      <c r="B2709" s="55" t="s">
        <v>910</v>
      </c>
      <c r="C2709" s="56">
        <v>0</v>
      </c>
      <c r="D2709" s="57">
        <v>16000</v>
      </c>
      <c r="E2709" s="56">
        <v>117433920</v>
      </c>
      <c r="F2709" s="58">
        <v>45008</v>
      </c>
      <c r="G2709" s="54" t="str">
        <f t="shared" si="42"/>
        <v>Vigente</v>
      </c>
      <c r="H2709" s="54" t="s">
        <v>1009</v>
      </c>
      <c r="I2709" s="59" t="s">
        <v>996</v>
      </c>
    </row>
    <row r="2710" spans="2:9" ht="15" customHeight="1" x14ac:dyDescent="0.25">
      <c r="B2710" s="55" t="s">
        <v>910</v>
      </c>
      <c r="C2710" s="56">
        <v>0</v>
      </c>
      <c r="D2710" s="57">
        <v>16000</v>
      </c>
      <c r="E2710" s="56">
        <v>117433920</v>
      </c>
      <c r="F2710" s="58">
        <v>45022</v>
      </c>
      <c r="G2710" s="54" t="str">
        <f t="shared" si="42"/>
        <v>Vigente</v>
      </c>
      <c r="H2710" s="54" t="s">
        <v>1009</v>
      </c>
      <c r="I2710" s="59" t="s">
        <v>996</v>
      </c>
    </row>
    <row r="2711" spans="2:9" ht="15" customHeight="1" x14ac:dyDescent="0.25">
      <c r="B2711" s="55" t="s">
        <v>910</v>
      </c>
      <c r="C2711" s="56">
        <v>0</v>
      </c>
      <c r="D2711" s="57">
        <v>16019.46</v>
      </c>
      <c r="E2711" s="56">
        <v>117576749.0052</v>
      </c>
      <c r="F2711" s="58">
        <v>45030</v>
      </c>
      <c r="G2711" s="54" t="str">
        <f t="shared" si="42"/>
        <v>Vigente</v>
      </c>
      <c r="H2711" s="54" t="s">
        <v>1009</v>
      </c>
      <c r="I2711" s="59" t="s">
        <v>996</v>
      </c>
    </row>
    <row r="2712" spans="2:9" ht="15" customHeight="1" x14ac:dyDescent="0.25">
      <c r="B2712" s="55" t="s">
        <v>951</v>
      </c>
      <c r="C2712" s="56">
        <v>0</v>
      </c>
      <c r="D2712" s="57">
        <v>16929.95</v>
      </c>
      <c r="E2712" s="56">
        <v>124259399.619</v>
      </c>
      <c r="F2712" s="58">
        <v>44953</v>
      </c>
      <c r="G2712" s="54" t="str">
        <f t="shared" si="42"/>
        <v>Vigente</v>
      </c>
      <c r="H2712" s="54" t="s">
        <v>1009</v>
      </c>
      <c r="I2712" s="59" t="s">
        <v>996</v>
      </c>
    </row>
    <row r="2713" spans="2:9" ht="15" customHeight="1" x14ac:dyDescent="0.25">
      <c r="B2713" s="55" t="s">
        <v>952</v>
      </c>
      <c r="C2713" s="56">
        <v>0</v>
      </c>
      <c r="D2713" s="57">
        <v>19630</v>
      </c>
      <c r="E2713" s="56">
        <v>144076740.59999999</v>
      </c>
      <c r="F2713" s="58">
        <v>44953</v>
      </c>
      <c r="G2713" s="54" t="str">
        <f t="shared" si="42"/>
        <v>Vigente</v>
      </c>
      <c r="H2713" s="54" t="s">
        <v>1009</v>
      </c>
      <c r="I2713" s="59" t="s">
        <v>996</v>
      </c>
    </row>
    <row r="2714" spans="2:9" ht="15" customHeight="1" x14ac:dyDescent="0.25">
      <c r="B2714" s="55" t="s">
        <v>931</v>
      </c>
      <c r="C2714" s="56">
        <v>0</v>
      </c>
      <c r="D2714" s="57">
        <v>23409.09</v>
      </c>
      <c r="E2714" s="56">
        <v>171813825.14579999</v>
      </c>
      <c r="F2714" s="58">
        <v>45037</v>
      </c>
      <c r="G2714" s="54" t="str">
        <f t="shared" si="42"/>
        <v>Vigente</v>
      </c>
      <c r="H2714" s="54" t="s">
        <v>1009</v>
      </c>
      <c r="I2714" s="59" t="s">
        <v>996</v>
      </c>
    </row>
    <row r="2715" spans="2:9" ht="15" customHeight="1" x14ac:dyDescent="0.25">
      <c r="B2715" s="55" t="s">
        <v>952</v>
      </c>
      <c r="C2715" s="56">
        <v>0</v>
      </c>
      <c r="D2715" s="57">
        <v>30000</v>
      </c>
      <c r="E2715" s="56">
        <v>220188600</v>
      </c>
      <c r="F2715" s="58">
        <v>44953</v>
      </c>
      <c r="G2715" s="54" t="str">
        <f t="shared" si="42"/>
        <v>Vigente</v>
      </c>
      <c r="H2715" s="54" t="s">
        <v>1009</v>
      </c>
      <c r="I2715" s="59" t="s">
        <v>996</v>
      </c>
    </row>
    <row r="2716" spans="2:9" ht="15" customHeight="1" x14ac:dyDescent="0.25">
      <c r="B2716" s="55" t="s">
        <v>953</v>
      </c>
      <c r="C2716" s="56">
        <v>0</v>
      </c>
      <c r="D2716" s="57">
        <v>37760.49</v>
      </c>
      <c r="E2716" s="56">
        <v>277147647.61379999</v>
      </c>
      <c r="F2716" s="58">
        <v>44956</v>
      </c>
      <c r="G2716" s="54" t="str">
        <f t="shared" si="42"/>
        <v>Vigente</v>
      </c>
      <c r="H2716" s="54" t="s">
        <v>1009</v>
      </c>
      <c r="I2716" s="59" t="s">
        <v>996</v>
      </c>
    </row>
    <row r="2717" spans="2:9" ht="15" customHeight="1" x14ac:dyDescent="0.25">
      <c r="B2717" s="55" t="s">
        <v>953</v>
      </c>
      <c r="C2717" s="56">
        <v>0</v>
      </c>
      <c r="D2717" s="57">
        <v>37760.49</v>
      </c>
      <c r="E2717" s="56">
        <v>277147647.61379999</v>
      </c>
      <c r="F2717" s="58">
        <v>44986</v>
      </c>
      <c r="G2717" s="54" t="str">
        <f t="shared" si="42"/>
        <v>Vigente</v>
      </c>
      <c r="H2717" s="54" t="s">
        <v>1009</v>
      </c>
      <c r="I2717" s="59" t="s">
        <v>996</v>
      </c>
    </row>
    <row r="2718" spans="2:9" ht="15" customHeight="1" x14ac:dyDescent="0.25">
      <c r="B2718" s="55" t="s">
        <v>953</v>
      </c>
      <c r="C2718" s="56">
        <v>0</v>
      </c>
      <c r="D2718" s="57">
        <v>37760.49</v>
      </c>
      <c r="E2718" s="56">
        <v>277147647.61379999</v>
      </c>
      <c r="F2718" s="58">
        <v>45016</v>
      </c>
      <c r="G2718" s="54" t="str">
        <f t="shared" si="42"/>
        <v>Vigente</v>
      </c>
      <c r="H2718" s="54" t="s">
        <v>1009</v>
      </c>
      <c r="I2718" s="59" t="s">
        <v>996</v>
      </c>
    </row>
    <row r="2719" spans="2:9" ht="15" customHeight="1" x14ac:dyDescent="0.25">
      <c r="B2719" s="55" t="s">
        <v>931</v>
      </c>
      <c r="C2719" s="56">
        <v>0</v>
      </c>
      <c r="D2719" s="57">
        <v>23409.09</v>
      </c>
      <c r="E2719" s="56">
        <v>171813825.14579999</v>
      </c>
      <c r="F2719" s="58">
        <v>45063</v>
      </c>
      <c r="G2719" s="54" t="str">
        <f t="shared" si="42"/>
        <v>Vigente</v>
      </c>
      <c r="H2719" s="54" t="s">
        <v>1009</v>
      </c>
      <c r="I2719" s="59" t="s">
        <v>996</v>
      </c>
    </row>
    <row r="2720" spans="2:9" ht="15" customHeight="1" x14ac:dyDescent="0.25">
      <c r="B2720" s="55" t="s">
        <v>948</v>
      </c>
      <c r="C2720" s="56">
        <v>0</v>
      </c>
      <c r="D2720" s="57">
        <v>8315.68</v>
      </c>
      <c r="E2720" s="56">
        <v>61033931.241599999</v>
      </c>
      <c r="F2720" s="58">
        <v>44954</v>
      </c>
      <c r="G2720" s="54" t="str">
        <f t="shared" si="42"/>
        <v>Vigente</v>
      </c>
      <c r="H2720" s="54" t="s">
        <v>1009</v>
      </c>
      <c r="I2720" s="59" t="s">
        <v>996</v>
      </c>
    </row>
    <row r="2721" spans="2:9" ht="15" customHeight="1" x14ac:dyDescent="0.25">
      <c r="B2721" s="55" t="s">
        <v>948</v>
      </c>
      <c r="C2721" s="56">
        <v>0</v>
      </c>
      <c r="D2721" s="57">
        <v>11087.57</v>
      </c>
      <c r="E2721" s="56">
        <v>81378550.523399994</v>
      </c>
      <c r="F2721" s="58">
        <v>44967</v>
      </c>
      <c r="G2721" s="54" t="str">
        <f t="shared" si="42"/>
        <v>Vigente</v>
      </c>
      <c r="H2721" s="54" t="s">
        <v>1009</v>
      </c>
      <c r="I2721" s="59" t="s">
        <v>996</v>
      </c>
    </row>
    <row r="2722" spans="2:9" ht="15" customHeight="1" x14ac:dyDescent="0.25">
      <c r="B2722" s="55" t="s">
        <v>948</v>
      </c>
      <c r="C2722" s="56">
        <v>0</v>
      </c>
      <c r="D2722" s="57">
        <v>11087.57</v>
      </c>
      <c r="E2722" s="56">
        <v>81378550.523399994</v>
      </c>
      <c r="F2722" s="58">
        <v>44977</v>
      </c>
      <c r="G2722" s="54" t="str">
        <f t="shared" si="42"/>
        <v>Vigente</v>
      </c>
      <c r="H2722" s="54" t="s">
        <v>1009</v>
      </c>
      <c r="I2722" s="59" t="s">
        <v>996</v>
      </c>
    </row>
    <row r="2723" spans="2:9" ht="15" customHeight="1" x14ac:dyDescent="0.25">
      <c r="B2723" s="55" t="s">
        <v>948</v>
      </c>
      <c r="C2723" s="56">
        <v>0</v>
      </c>
      <c r="D2723" s="57">
        <v>12473.52</v>
      </c>
      <c r="E2723" s="56">
        <v>91550896.862399995</v>
      </c>
      <c r="F2723" s="58">
        <v>44987</v>
      </c>
      <c r="G2723" s="54" t="str">
        <f t="shared" si="42"/>
        <v>Vigente</v>
      </c>
      <c r="H2723" s="54" t="s">
        <v>1009</v>
      </c>
      <c r="I2723" s="59" t="s">
        <v>996</v>
      </c>
    </row>
    <row r="2724" spans="2:9" ht="15" customHeight="1" x14ac:dyDescent="0.25">
      <c r="B2724" s="55" t="s">
        <v>948</v>
      </c>
      <c r="C2724" s="56">
        <v>0</v>
      </c>
      <c r="D2724" s="57">
        <v>8709.83</v>
      </c>
      <c r="E2724" s="56">
        <v>63926842.464599997</v>
      </c>
      <c r="F2724" s="58">
        <v>44997</v>
      </c>
      <c r="G2724" s="54" t="str">
        <f t="shared" si="42"/>
        <v>Vigente</v>
      </c>
      <c r="H2724" s="54" t="s">
        <v>1009</v>
      </c>
      <c r="I2724" s="59" t="s">
        <v>996</v>
      </c>
    </row>
    <row r="2725" spans="2:9" ht="15" customHeight="1" x14ac:dyDescent="0.25">
      <c r="B2725" s="55" t="s">
        <v>954</v>
      </c>
      <c r="C2725" s="56">
        <v>0</v>
      </c>
      <c r="D2725" s="57">
        <v>1713.55</v>
      </c>
      <c r="E2725" s="56">
        <v>12576805.851</v>
      </c>
      <c r="F2725" s="58">
        <v>44936</v>
      </c>
      <c r="G2725" s="54" t="str">
        <f t="shared" si="42"/>
        <v>Vigente</v>
      </c>
      <c r="H2725" s="54" t="s">
        <v>1009</v>
      </c>
      <c r="I2725" s="59" t="s">
        <v>996</v>
      </c>
    </row>
    <row r="2726" spans="2:9" ht="15" customHeight="1" x14ac:dyDescent="0.25">
      <c r="B2726" s="55" t="s">
        <v>885</v>
      </c>
      <c r="C2726" s="56">
        <v>0</v>
      </c>
      <c r="D2726" s="57">
        <v>1798.47</v>
      </c>
      <c r="E2726" s="56">
        <v>13200086.3814</v>
      </c>
      <c r="F2726" s="58">
        <v>45000</v>
      </c>
      <c r="G2726" s="54" t="str">
        <f t="shared" si="42"/>
        <v>Vigente</v>
      </c>
      <c r="H2726" s="54" t="s">
        <v>1009</v>
      </c>
      <c r="I2726" s="59" t="s">
        <v>996</v>
      </c>
    </row>
    <row r="2727" spans="2:9" ht="15" customHeight="1" x14ac:dyDescent="0.25">
      <c r="B2727" s="55" t="s">
        <v>893</v>
      </c>
      <c r="C2727" s="56">
        <v>0</v>
      </c>
      <c r="D2727" s="57">
        <v>10000</v>
      </c>
      <c r="E2727" s="56">
        <v>73396200</v>
      </c>
      <c r="F2727" s="58">
        <v>44967</v>
      </c>
      <c r="G2727" s="54" t="str">
        <f t="shared" si="42"/>
        <v>Vigente</v>
      </c>
      <c r="H2727" s="54" t="s">
        <v>1009</v>
      </c>
      <c r="I2727" s="59" t="s">
        <v>996</v>
      </c>
    </row>
    <row r="2728" spans="2:9" ht="15" customHeight="1" x14ac:dyDescent="0.25">
      <c r="B2728" s="55" t="s">
        <v>893</v>
      </c>
      <c r="C2728" s="56">
        <v>0</v>
      </c>
      <c r="D2728" s="57">
        <v>10000</v>
      </c>
      <c r="E2728" s="56">
        <v>73396200</v>
      </c>
      <c r="F2728" s="58">
        <v>44995</v>
      </c>
      <c r="G2728" s="54" t="str">
        <f t="shared" si="42"/>
        <v>Vigente</v>
      </c>
      <c r="H2728" s="54" t="s">
        <v>1009</v>
      </c>
      <c r="I2728" s="59" t="s">
        <v>996</v>
      </c>
    </row>
    <row r="2729" spans="2:9" ht="15" customHeight="1" x14ac:dyDescent="0.25">
      <c r="B2729" s="55" t="s">
        <v>893</v>
      </c>
      <c r="C2729" s="56">
        <v>0</v>
      </c>
      <c r="D2729" s="57">
        <v>5012</v>
      </c>
      <c r="E2729" s="56">
        <v>36786175.439999998</v>
      </c>
      <c r="F2729" s="58">
        <v>45012</v>
      </c>
      <c r="G2729" s="54" t="str">
        <f t="shared" si="42"/>
        <v>Vigente</v>
      </c>
      <c r="H2729" s="54" t="s">
        <v>1009</v>
      </c>
      <c r="I2729" s="59" t="s">
        <v>996</v>
      </c>
    </row>
    <row r="2730" spans="2:9" ht="15" customHeight="1" x14ac:dyDescent="0.25">
      <c r="B2730" s="55" t="s">
        <v>955</v>
      </c>
      <c r="C2730" s="56">
        <v>0</v>
      </c>
      <c r="D2730" s="57">
        <v>2603.09</v>
      </c>
      <c r="E2730" s="56">
        <v>19105691.425799999</v>
      </c>
      <c r="F2730" s="58">
        <v>44936</v>
      </c>
      <c r="G2730" s="54" t="str">
        <f t="shared" si="42"/>
        <v>Vigente</v>
      </c>
      <c r="H2730" s="54" t="s">
        <v>1009</v>
      </c>
      <c r="I2730" s="59" t="s">
        <v>996</v>
      </c>
    </row>
    <row r="2731" spans="2:9" ht="15" customHeight="1" x14ac:dyDescent="0.25">
      <c r="B2731" s="55" t="s">
        <v>941</v>
      </c>
      <c r="C2731" s="56">
        <v>0</v>
      </c>
      <c r="D2731" s="57">
        <v>60000</v>
      </c>
      <c r="E2731" s="56">
        <v>440377200</v>
      </c>
      <c r="F2731" s="58">
        <v>45046</v>
      </c>
      <c r="G2731" s="54" t="str">
        <f t="shared" si="42"/>
        <v>Vigente</v>
      </c>
      <c r="H2731" s="54" t="s">
        <v>1009</v>
      </c>
      <c r="I2731" s="59" t="s">
        <v>996</v>
      </c>
    </row>
    <row r="2732" spans="2:9" ht="15" customHeight="1" x14ac:dyDescent="0.25">
      <c r="B2732" s="55" t="s">
        <v>906</v>
      </c>
      <c r="C2732" s="56">
        <v>0</v>
      </c>
      <c r="D2732" s="57">
        <v>22228.48</v>
      </c>
      <c r="E2732" s="56">
        <v>163148596.37759998</v>
      </c>
      <c r="F2732" s="58">
        <v>44964</v>
      </c>
      <c r="G2732" s="54" t="str">
        <f t="shared" si="42"/>
        <v>Vigente</v>
      </c>
      <c r="H2732" s="54" t="s">
        <v>1009</v>
      </c>
      <c r="I2732" s="59" t="s">
        <v>996</v>
      </c>
    </row>
    <row r="2733" spans="2:9" ht="15" customHeight="1" x14ac:dyDescent="0.25">
      <c r="B2733" s="55" t="s">
        <v>885</v>
      </c>
      <c r="C2733" s="56">
        <v>0</v>
      </c>
      <c r="D2733" s="57">
        <v>6614.13</v>
      </c>
      <c r="E2733" s="56">
        <v>48545200.830600001</v>
      </c>
      <c r="F2733" s="58">
        <v>44978</v>
      </c>
      <c r="G2733" s="54" t="str">
        <f t="shared" si="42"/>
        <v>Vigente</v>
      </c>
      <c r="H2733" s="54" t="s">
        <v>1009</v>
      </c>
      <c r="I2733" s="59" t="s">
        <v>996</v>
      </c>
    </row>
    <row r="2734" spans="2:9" ht="15" customHeight="1" x14ac:dyDescent="0.25">
      <c r="B2734" s="55" t="s">
        <v>885</v>
      </c>
      <c r="C2734" s="56">
        <v>0</v>
      </c>
      <c r="D2734" s="57">
        <v>6614.13</v>
      </c>
      <c r="E2734" s="56">
        <v>48545200.830600001</v>
      </c>
      <c r="F2734" s="58">
        <v>44985</v>
      </c>
      <c r="G2734" s="54" t="str">
        <f t="shared" si="42"/>
        <v>Vigente</v>
      </c>
      <c r="H2734" s="54" t="s">
        <v>1009</v>
      </c>
      <c r="I2734" s="59" t="s">
        <v>996</v>
      </c>
    </row>
    <row r="2735" spans="2:9" ht="15" customHeight="1" x14ac:dyDescent="0.25">
      <c r="B2735" s="55" t="s">
        <v>885</v>
      </c>
      <c r="C2735" s="56">
        <v>0</v>
      </c>
      <c r="D2735" s="57">
        <v>6614.13</v>
      </c>
      <c r="E2735" s="56">
        <v>48545200.830600001</v>
      </c>
      <c r="F2735" s="58">
        <v>45000</v>
      </c>
      <c r="G2735" s="54" t="str">
        <f t="shared" si="42"/>
        <v>Vigente</v>
      </c>
      <c r="H2735" s="54" t="s">
        <v>1009</v>
      </c>
      <c r="I2735" s="59" t="s">
        <v>996</v>
      </c>
    </row>
    <row r="2736" spans="2:9" ht="15" customHeight="1" x14ac:dyDescent="0.25">
      <c r="B2736" s="55" t="s">
        <v>885</v>
      </c>
      <c r="C2736" s="56">
        <v>0</v>
      </c>
      <c r="D2736" s="57">
        <v>6614.14</v>
      </c>
      <c r="E2736" s="56">
        <v>48545274.226800002</v>
      </c>
      <c r="F2736" s="58">
        <v>45007</v>
      </c>
      <c r="G2736" s="54" t="str">
        <f t="shared" si="42"/>
        <v>Vigente</v>
      </c>
      <c r="H2736" s="54" t="s">
        <v>1009</v>
      </c>
      <c r="I2736" s="59" t="s">
        <v>996</v>
      </c>
    </row>
    <row r="2737" spans="2:9" ht="15" customHeight="1" x14ac:dyDescent="0.25">
      <c r="B2737" s="55" t="s">
        <v>885</v>
      </c>
      <c r="C2737" s="56">
        <v>0</v>
      </c>
      <c r="D2737" s="57">
        <v>2770.43</v>
      </c>
      <c r="E2737" s="56">
        <v>20333903.4366</v>
      </c>
      <c r="F2737" s="58">
        <v>44978</v>
      </c>
      <c r="G2737" s="54" t="str">
        <f t="shared" si="42"/>
        <v>Vigente</v>
      </c>
      <c r="H2737" s="54" t="s">
        <v>1009</v>
      </c>
      <c r="I2737" s="59" t="s">
        <v>996</v>
      </c>
    </row>
    <row r="2738" spans="2:9" ht="15" customHeight="1" x14ac:dyDescent="0.25">
      <c r="B2738" s="55" t="s">
        <v>956</v>
      </c>
      <c r="C2738" s="56">
        <v>0</v>
      </c>
      <c r="D2738" s="57">
        <v>2535.5</v>
      </c>
      <c r="E2738" s="56">
        <v>18609606.509999998</v>
      </c>
      <c r="F2738" s="58">
        <v>44888</v>
      </c>
      <c r="G2738" s="54" t="str">
        <f t="shared" si="42"/>
        <v>Vencido</v>
      </c>
      <c r="H2738" s="54" t="s">
        <v>1009</v>
      </c>
      <c r="I2738" s="59" t="s">
        <v>996</v>
      </c>
    </row>
    <row r="2739" spans="2:9" ht="15" customHeight="1" x14ac:dyDescent="0.25">
      <c r="B2739" s="55" t="s">
        <v>950</v>
      </c>
      <c r="C2739" s="56">
        <v>0</v>
      </c>
      <c r="D2739" s="57">
        <v>12000</v>
      </c>
      <c r="E2739" s="56">
        <v>88075440</v>
      </c>
      <c r="F2739" s="58">
        <v>45009</v>
      </c>
      <c r="G2739" s="54" t="str">
        <f t="shared" si="42"/>
        <v>Vigente</v>
      </c>
      <c r="H2739" s="54" t="s">
        <v>1009</v>
      </c>
      <c r="I2739" s="59" t="s">
        <v>996</v>
      </c>
    </row>
    <row r="2740" spans="2:9" ht="15" customHeight="1" x14ac:dyDescent="0.25">
      <c r="B2740" s="55" t="s">
        <v>950</v>
      </c>
      <c r="C2740" s="56">
        <v>0</v>
      </c>
      <c r="D2740" s="57">
        <v>12002.45</v>
      </c>
      <c r="E2740" s="56">
        <v>88093422.069000006</v>
      </c>
      <c r="F2740" s="58">
        <v>45016</v>
      </c>
      <c r="G2740" s="54" t="str">
        <f t="shared" si="42"/>
        <v>Vigente</v>
      </c>
      <c r="H2740" s="54" t="s">
        <v>1009</v>
      </c>
      <c r="I2740" s="59" t="s">
        <v>996</v>
      </c>
    </row>
    <row r="2741" spans="2:9" ht="15" customHeight="1" x14ac:dyDescent="0.25">
      <c r="B2741" s="55" t="s">
        <v>957</v>
      </c>
      <c r="C2741" s="56">
        <v>0</v>
      </c>
      <c r="D2741" s="57">
        <v>5201.5</v>
      </c>
      <c r="E2741" s="56">
        <v>38177033.43</v>
      </c>
      <c r="F2741" s="58">
        <v>44944</v>
      </c>
      <c r="G2741" s="54" t="str">
        <f t="shared" si="42"/>
        <v>Vigente</v>
      </c>
      <c r="H2741" s="54" t="s">
        <v>1009</v>
      </c>
      <c r="I2741" s="59" t="s">
        <v>996</v>
      </c>
    </row>
    <row r="2742" spans="2:9" ht="15" customHeight="1" x14ac:dyDescent="0.25">
      <c r="B2742" s="55" t="s">
        <v>893</v>
      </c>
      <c r="C2742" s="56">
        <v>0</v>
      </c>
      <c r="D2742" s="57">
        <v>410.58</v>
      </c>
      <c r="E2742" s="56">
        <v>3013501.1795999999</v>
      </c>
      <c r="F2742" s="58">
        <v>45012</v>
      </c>
      <c r="G2742" s="54" t="str">
        <f t="shared" si="42"/>
        <v>Vigente</v>
      </c>
      <c r="H2742" s="54" t="s">
        <v>1009</v>
      </c>
      <c r="I2742" s="59" t="s">
        <v>996</v>
      </c>
    </row>
    <row r="2743" spans="2:9" ht="15" customHeight="1" x14ac:dyDescent="0.25">
      <c r="B2743" s="55" t="s">
        <v>958</v>
      </c>
      <c r="C2743" s="56">
        <v>0</v>
      </c>
      <c r="D2743" s="57">
        <v>18754.560000000001</v>
      </c>
      <c r="E2743" s="56">
        <v>137651343.6672</v>
      </c>
      <c r="F2743" s="58" t="s">
        <v>926</v>
      </c>
      <c r="G2743" s="54" t="str">
        <f t="shared" si="42"/>
        <v>Vigente</v>
      </c>
      <c r="H2743" s="54" t="s">
        <v>1009</v>
      </c>
      <c r="I2743" s="59" t="s">
        <v>996</v>
      </c>
    </row>
    <row r="2744" spans="2:9" ht="15" customHeight="1" x14ac:dyDescent="0.25">
      <c r="B2744" s="55" t="s">
        <v>958</v>
      </c>
      <c r="C2744" s="56">
        <v>0</v>
      </c>
      <c r="D2744" s="57">
        <v>18754.560000000001</v>
      </c>
      <c r="E2744" s="56">
        <v>137651343.6672</v>
      </c>
      <c r="F2744" s="58" t="s">
        <v>623</v>
      </c>
      <c r="G2744" s="54" t="str">
        <f t="shared" si="42"/>
        <v>Vigente</v>
      </c>
      <c r="H2744" s="54" t="s">
        <v>1009</v>
      </c>
      <c r="I2744" s="59" t="s">
        <v>996</v>
      </c>
    </row>
    <row r="2745" spans="2:9" ht="15" customHeight="1" x14ac:dyDescent="0.25">
      <c r="B2745" s="55" t="s">
        <v>958</v>
      </c>
      <c r="C2745" s="56">
        <v>0</v>
      </c>
      <c r="D2745" s="57">
        <v>18754.560000000001</v>
      </c>
      <c r="E2745" s="56">
        <v>137651343.6672</v>
      </c>
      <c r="F2745" s="58" t="s">
        <v>985</v>
      </c>
      <c r="G2745" s="54" t="str">
        <f t="shared" si="42"/>
        <v>Vigente</v>
      </c>
      <c r="H2745" s="54" t="s">
        <v>1009</v>
      </c>
      <c r="I2745" s="59" t="s">
        <v>996</v>
      </c>
    </row>
    <row r="2746" spans="2:9" ht="15" customHeight="1" x14ac:dyDescent="0.25">
      <c r="B2746" s="55" t="s">
        <v>958</v>
      </c>
      <c r="C2746" s="56">
        <v>0</v>
      </c>
      <c r="D2746" s="57">
        <v>18754.55</v>
      </c>
      <c r="E2746" s="56">
        <v>137651270.271</v>
      </c>
      <c r="F2746" s="58" t="s">
        <v>986</v>
      </c>
      <c r="G2746" s="54" t="str">
        <f t="shared" si="42"/>
        <v>Vigente</v>
      </c>
      <c r="H2746" s="54" t="s">
        <v>1009</v>
      </c>
      <c r="I2746" s="59" t="s">
        <v>996</v>
      </c>
    </row>
    <row r="2747" spans="2:9" ht="15" customHeight="1" x14ac:dyDescent="0.25">
      <c r="B2747" s="55" t="s">
        <v>959</v>
      </c>
      <c r="C2747" s="56">
        <v>0</v>
      </c>
      <c r="D2747" s="57">
        <v>480000</v>
      </c>
      <c r="E2747" s="56">
        <v>3523017600</v>
      </c>
      <c r="F2747" s="58" t="s">
        <v>298</v>
      </c>
      <c r="G2747" s="54" t="str">
        <f t="shared" si="42"/>
        <v>Vigente</v>
      </c>
      <c r="H2747" s="54" t="s">
        <v>1009</v>
      </c>
      <c r="I2747" s="59" t="s">
        <v>996</v>
      </c>
    </row>
    <row r="2748" spans="2:9" ht="15" customHeight="1" x14ac:dyDescent="0.25">
      <c r="B2748" s="55" t="s">
        <v>959</v>
      </c>
      <c r="C2748" s="56">
        <v>0</v>
      </c>
      <c r="D2748" s="57">
        <v>480000</v>
      </c>
      <c r="E2748" s="56">
        <v>3523017600</v>
      </c>
      <c r="F2748" s="58" t="s">
        <v>307</v>
      </c>
      <c r="G2748" s="54" t="str">
        <f t="shared" si="42"/>
        <v>Vigente</v>
      </c>
      <c r="H2748" s="54" t="s">
        <v>1009</v>
      </c>
      <c r="I2748" s="59" t="s">
        <v>996</v>
      </c>
    </row>
    <row r="2749" spans="2:9" ht="15" customHeight="1" x14ac:dyDescent="0.25">
      <c r="B2749" s="55" t="s">
        <v>931</v>
      </c>
      <c r="C2749" s="56">
        <v>0</v>
      </c>
      <c r="D2749" s="57">
        <v>23409.09</v>
      </c>
      <c r="E2749" s="56">
        <v>171813825.14579999</v>
      </c>
      <c r="F2749" s="58" t="s">
        <v>987</v>
      </c>
      <c r="G2749" s="54" t="str">
        <f t="shared" si="42"/>
        <v>Vigente</v>
      </c>
      <c r="H2749" s="54" t="s">
        <v>1009</v>
      </c>
      <c r="I2749" s="59" t="s">
        <v>996</v>
      </c>
    </row>
    <row r="2750" spans="2:9" ht="15" customHeight="1" x14ac:dyDescent="0.25">
      <c r="B2750" s="55" t="s">
        <v>932</v>
      </c>
      <c r="C2750" s="56">
        <v>0</v>
      </c>
      <c r="D2750" s="57">
        <v>50000</v>
      </c>
      <c r="E2750" s="56">
        <v>366981000</v>
      </c>
      <c r="F2750" s="58" t="s">
        <v>446</v>
      </c>
      <c r="G2750" s="54" t="str">
        <f t="shared" si="42"/>
        <v>Vigente</v>
      </c>
      <c r="H2750" s="54" t="s">
        <v>1009</v>
      </c>
      <c r="I2750" s="59" t="s">
        <v>996</v>
      </c>
    </row>
    <row r="2751" spans="2:9" ht="15" customHeight="1" x14ac:dyDescent="0.25">
      <c r="B2751" s="55" t="s">
        <v>960</v>
      </c>
      <c r="C2751" s="56">
        <v>0</v>
      </c>
      <c r="D2751" s="57">
        <v>1779.09</v>
      </c>
      <c r="E2751" s="56">
        <v>13057844.545799999</v>
      </c>
      <c r="F2751" s="58" t="s">
        <v>471</v>
      </c>
      <c r="G2751" s="54" t="str">
        <f t="shared" si="42"/>
        <v>Vigente</v>
      </c>
      <c r="H2751" s="54" t="s">
        <v>1009</v>
      </c>
      <c r="I2751" s="59" t="s">
        <v>996</v>
      </c>
    </row>
    <row r="2752" spans="2:9" ht="15" customHeight="1" x14ac:dyDescent="0.25">
      <c r="B2752" s="55" t="s">
        <v>961</v>
      </c>
      <c r="C2752" s="56">
        <v>0</v>
      </c>
      <c r="D2752" s="57">
        <v>5118.79</v>
      </c>
      <c r="E2752" s="56">
        <v>37569973.459799998</v>
      </c>
      <c r="F2752" s="58" t="s">
        <v>307</v>
      </c>
      <c r="G2752" s="54" t="str">
        <f t="shared" si="42"/>
        <v>Vigente</v>
      </c>
      <c r="H2752" s="54" t="s">
        <v>1009</v>
      </c>
      <c r="I2752" s="59" t="s">
        <v>996</v>
      </c>
    </row>
    <row r="2753" spans="2:9" ht="15" customHeight="1" x14ac:dyDescent="0.25">
      <c r="B2753" s="55" t="s">
        <v>961</v>
      </c>
      <c r="C2753" s="56">
        <v>0</v>
      </c>
      <c r="D2753" s="57">
        <v>6866.66</v>
      </c>
      <c r="E2753" s="56">
        <v>50398675.069200002</v>
      </c>
      <c r="F2753" s="58" t="s">
        <v>308</v>
      </c>
      <c r="G2753" s="54" t="str">
        <f t="shared" si="42"/>
        <v>Vigente</v>
      </c>
      <c r="H2753" s="54" t="s">
        <v>1009</v>
      </c>
      <c r="I2753" s="59" t="s">
        <v>996</v>
      </c>
    </row>
    <row r="2754" spans="2:9" ht="15" customHeight="1" x14ac:dyDescent="0.25">
      <c r="B2754" s="55" t="s">
        <v>962</v>
      </c>
      <c r="C2754" s="56">
        <v>0</v>
      </c>
      <c r="D2754" s="57">
        <v>5557.54</v>
      </c>
      <c r="E2754" s="56">
        <v>40790231.734799996</v>
      </c>
      <c r="F2754" s="58" t="s">
        <v>471</v>
      </c>
      <c r="G2754" s="54" t="str">
        <f t="shared" si="42"/>
        <v>Vigente</v>
      </c>
      <c r="H2754" s="54" t="s">
        <v>1009</v>
      </c>
      <c r="I2754" s="59" t="s">
        <v>996</v>
      </c>
    </row>
    <row r="2755" spans="2:9" ht="15" customHeight="1" x14ac:dyDescent="0.25">
      <c r="B2755" s="55" t="s">
        <v>962</v>
      </c>
      <c r="C2755" s="56">
        <v>0</v>
      </c>
      <c r="D2755" s="57">
        <v>5557.53</v>
      </c>
      <c r="E2755" s="56">
        <v>40790158.338599995</v>
      </c>
      <c r="F2755" s="58" t="s">
        <v>322</v>
      </c>
      <c r="G2755" s="54" t="str">
        <f t="shared" si="42"/>
        <v>Vigente</v>
      </c>
      <c r="H2755" s="54" t="s">
        <v>1009</v>
      </c>
      <c r="I2755" s="59" t="s">
        <v>996</v>
      </c>
    </row>
    <row r="2756" spans="2:9" ht="15" customHeight="1" x14ac:dyDescent="0.25">
      <c r="B2756" s="55" t="s">
        <v>963</v>
      </c>
      <c r="C2756" s="56">
        <v>0</v>
      </c>
      <c r="D2756" s="57">
        <v>30000</v>
      </c>
      <c r="E2756" s="56">
        <v>220188600</v>
      </c>
      <c r="F2756" s="58" t="s">
        <v>911</v>
      </c>
      <c r="G2756" s="54" t="str">
        <f t="shared" si="42"/>
        <v>Vigente</v>
      </c>
      <c r="H2756" s="54" t="s">
        <v>1009</v>
      </c>
      <c r="I2756" s="59" t="s">
        <v>996</v>
      </c>
    </row>
    <row r="2757" spans="2:9" ht="15" customHeight="1" x14ac:dyDescent="0.25">
      <c r="B2757" s="55" t="s">
        <v>963</v>
      </c>
      <c r="C2757" s="56">
        <v>0</v>
      </c>
      <c r="D2757" s="57">
        <v>30000</v>
      </c>
      <c r="E2757" s="56">
        <v>220188600</v>
      </c>
      <c r="F2757" s="58" t="s">
        <v>924</v>
      </c>
      <c r="G2757" s="54" t="str">
        <f t="shared" si="42"/>
        <v>Vigente</v>
      </c>
      <c r="H2757" s="54" t="s">
        <v>1009</v>
      </c>
      <c r="I2757" s="59" t="s">
        <v>996</v>
      </c>
    </row>
    <row r="2758" spans="2:9" ht="15" customHeight="1" x14ac:dyDescent="0.25">
      <c r="B2758" s="55" t="s">
        <v>963</v>
      </c>
      <c r="C2758" s="56">
        <v>0</v>
      </c>
      <c r="D2758" s="57">
        <v>30000</v>
      </c>
      <c r="E2758" s="56">
        <v>220188600</v>
      </c>
      <c r="F2758" s="58" t="s">
        <v>988</v>
      </c>
      <c r="G2758" s="54" t="str">
        <f t="shared" si="42"/>
        <v>Vigente</v>
      </c>
      <c r="H2758" s="54" t="s">
        <v>1009</v>
      </c>
      <c r="I2758" s="59" t="s">
        <v>996</v>
      </c>
    </row>
    <row r="2759" spans="2:9" ht="15" customHeight="1" x14ac:dyDescent="0.25">
      <c r="B2759" s="55" t="s">
        <v>963</v>
      </c>
      <c r="C2759" s="56">
        <v>0</v>
      </c>
      <c r="D2759" s="57">
        <v>30000</v>
      </c>
      <c r="E2759" s="56">
        <v>220188600</v>
      </c>
      <c r="F2759" s="58" t="s">
        <v>989</v>
      </c>
      <c r="G2759" s="54" t="str">
        <f t="shared" si="42"/>
        <v>Vigente</v>
      </c>
      <c r="H2759" s="54" t="s">
        <v>1009</v>
      </c>
      <c r="I2759" s="59" t="s">
        <v>996</v>
      </c>
    </row>
    <row r="2760" spans="2:9" ht="15" customHeight="1" x14ac:dyDescent="0.25">
      <c r="B2760" s="55" t="s">
        <v>963</v>
      </c>
      <c r="C2760" s="56">
        <v>0</v>
      </c>
      <c r="D2760" s="57">
        <v>30000</v>
      </c>
      <c r="E2760" s="56">
        <v>220188600</v>
      </c>
      <c r="F2760" s="58" t="s">
        <v>440</v>
      </c>
      <c r="G2760" s="54" t="str">
        <f t="shared" si="42"/>
        <v>Vigente</v>
      </c>
      <c r="H2760" s="54" t="s">
        <v>1009</v>
      </c>
      <c r="I2760" s="59" t="s">
        <v>996</v>
      </c>
    </row>
    <row r="2761" spans="2:9" ht="15" customHeight="1" x14ac:dyDescent="0.25">
      <c r="B2761" s="55" t="s">
        <v>944</v>
      </c>
      <c r="C2761" s="56">
        <v>0</v>
      </c>
      <c r="D2761" s="57">
        <v>262000</v>
      </c>
      <c r="E2761" s="56">
        <v>1922980440</v>
      </c>
      <c r="F2761" s="58" t="s">
        <v>319</v>
      </c>
      <c r="G2761" s="54" t="str">
        <f t="shared" si="42"/>
        <v>Vigente</v>
      </c>
      <c r="H2761" s="54" t="s">
        <v>1009</v>
      </c>
      <c r="I2761" s="59" t="s">
        <v>996</v>
      </c>
    </row>
    <row r="2762" spans="2:9" ht="15" customHeight="1" x14ac:dyDescent="0.25">
      <c r="B2762" s="55" t="s">
        <v>944</v>
      </c>
      <c r="C2762" s="56">
        <v>0</v>
      </c>
      <c r="D2762" s="57">
        <v>262000</v>
      </c>
      <c r="E2762" s="56">
        <v>1922980440</v>
      </c>
      <c r="F2762" s="58" t="s">
        <v>561</v>
      </c>
      <c r="G2762" s="54" t="str">
        <f t="shared" si="42"/>
        <v>Vigente</v>
      </c>
      <c r="H2762" s="54" t="s">
        <v>1009</v>
      </c>
      <c r="I2762" s="59" t="s">
        <v>996</v>
      </c>
    </row>
    <row r="2763" spans="2:9" ht="15" customHeight="1" x14ac:dyDescent="0.25">
      <c r="B2763" s="55" t="s">
        <v>964</v>
      </c>
      <c r="C2763" s="56">
        <v>0</v>
      </c>
      <c r="D2763" s="57">
        <v>40000</v>
      </c>
      <c r="E2763" s="56">
        <v>293584800</v>
      </c>
      <c r="F2763" s="58" t="s">
        <v>658</v>
      </c>
      <c r="G2763" s="54" t="str">
        <f t="shared" si="42"/>
        <v>Vigente</v>
      </c>
      <c r="H2763" s="54" t="s">
        <v>1009</v>
      </c>
      <c r="I2763" s="59" t="s">
        <v>996</v>
      </c>
    </row>
    <row r="2764" spans="2:9" ht="15" customHeight="1" x14ac:dyDescent="0.25">
      <c r="B2764" s="55" t="s">
        <v>906</v>
      </c>
      <c r="C2764" s="56">
        <v>0</v>
      </c>
      <c r="D2764" s="57">
        <v>15558.86</v>
      </c>
      <c r="E2764" s="56">
        <v>114196120.0332</v>
      </c>
      <c r="F2764" s="58" t="s">
        <v>304</v>
      </c>
      <c r="G2764" s="54" t="str">
        <f t="shared" si="42"/>
        <v>Vigente</v>
      </c>
      <c r="H2764" s="54" t="s">
        <v>1009</v>
      </c>
      <c r="I2764" s="59" t="s">
        <v>996</v>
      </c>
    </row>
    <row r="2765" spans="2:9" ht="15" customHeight="1" x14ac:dyDescent="0.25">
      <c r="B2765" s="55" t="s">
        <v>906</v>
      </c>
      <c r="C2765" s="56">
        <v>0</v>
      </c>
      <c r="D2765" s="57">
        <v>15558.86</v>
      </c>
      <c r="E2765" s="56">
        <v>114196120.0332</v>
      </c>
      <c r="F2765" s="58" t="s">
        <v>434</v>
      </c>
      <c r="G2765" s="54" t="str">
        <f t="shared" si="42"/>
        <v>Vigente</v>
      </c>
      <c r="H2765" s="54" t="s">
        <v>1009</v>
      </c>
      <c r="I2765" s="59" t="s">
        <v>996</v>
      </c>
    </row>
    <row r="2766" spans="2:9" ht="15" customHeight="1" x14ac:dyDescent="0.25">
      <c r="B2766" s="55" t="s">
        <v>906</v>
      </c>
      <c r="C2766" s="56">
        <v>0</v>
      </c>
      <c r="D2766" s="57">
        <v>15558.86</v>
      </c>
      <c r="E2766" s="56">
        <v>114196120.0332</v>
      </c>
      <c r="F2766" s="58" t="s">
        <v>922</v>
      </c>
      <c r="G2766" s="54" t="str">
        <f t="shared" si="42"/>
        <v>Vigente</v>
      </c>
      <c r="H2766" s="54" t="s">
        <v>1009</v>
      </c>
      <c r="I2766" s="59" t="s">
        <v>996</v>
      </c>
    </row>
    <row r="2767" spans="2:9" ht="15" customHeight="1" x14ac:dyDescent="0.25">
      <c r="B2767" s="55" t="s">
        <v>965</v>
      </c>
      <c r="C2767" s="56">
        <v>0</v>
      </c>
      <c r="D2767" s="57">
        <v>36590.75</v>
      </c>
      <c r="E2767" s="56">
        <v>268562200.51499999</v>
      </c>
      <c r="F2767" s="58" t="s">
        <v>310</v>
      </c>
      <c r="G2767" s="54" t="str">
        <f t="shared" si="42"/>
        <v>Vigente</v>
      </c>
      <c r="H2767" s="54" t="s">
        <v>1009</v>
      </c>
      <c r="I2767" s="59" t="s">
        <v>996</v>
      </c>
    </row>
    <row r="2768" spans="2:9" ht="15" customHeight="1" x14ac:dyDescent="0.25">
      <c r="B2768" s="55" t="s">
        <v>965</v>
      </c>
      <c r="C2768" s="56">
        <v>0</v>
      </c>
      <c r="D2768" s="57">
        <v>36590.75</v>
      </c>
      <c r="E2768" s="56">
        <v>268562200.51499999</v>
      </c>
      <c r="F2768" s="58" t="s">
        <v>298</v>
      </c>
      <c r="G2768" s="54" t="str">
        <f t="shared" ref="G2768:G2831" si="43">+IF((F2768-$C$6)&gt;0,"Vigente","Vencido")</f>
        <v>Vigente</v>
      </c>
      <c r="H2768" s="54" t="s">
        <v>1009</v>
      </c>
      <c r="I2768" s="59" t="s">
        <v>996</v>
      </c>
    </row>
    <row r="2769" spans="2:9" ht="15" customHeight="1" x14ac:dyDescent="0.25">
      <c r="B2769" s="55" t="s">
        <v>932</v>
      </c>
      <c r="C2769" s="56">
        <v>0</v>
      </c>
      <c r="D2769" s="57">
        <v>50000</v>
      </c>
      <c r="E2769" s="56">
        <v>366981000</v>
      </c>
      <c r="F2769" s="58" t="s">
        <v>987</v>
      </c>
      <c r="G2769" s="54" t="str">
        <f t="shared" si="43"/>
        <v>Vigente</v>
      </c>
      <c r="H2769" s="54" t="s">
        <v>1009</v>
      </c>
      <c r="I2769" s="59" t="s">
        <v>996</v>
      </c>
    </row>
    <row r="2770" spans="2:9" ht="15" customHeight="1" x14ac:dyDescent="0.25">
      <c r="B2770" s="55" t="s">
        <v>966</v>
      </c>
      <c r="C2770" s="56">
        <v>0</v>
      </c>
      <c r="D2770" s="57">
        <v>20344.900000000001</v>
      </c>
      <c r="E2770" s="56">
        <v>149323834.93800002</v>
      </c>
      <c r="F2770" s="58" t="s">
        <v>324</v>
      </c>
      <c r="G2770" s="54" t="str">
        <f t="shared" si="43"/>
        <v>Vigente</v>
      </c>
      <c r="H2770" s="54" t="s">
        <v>1009</v>
      </c>
      <c r="I2770" s="59" t="s">
        <v>996</v>
      </c>
    </row>
    <row r="2771" spans="2:9" ht="15" customHeight="1" x14ac:dyDescent="0.25">
      <c r="B2771" s="55" t="s">
        <v>966</v>
      </c>
      <c r="C2771" s="56">
        <v>0</v>
      </c>
      <c r="D2771" s="57">
        <v>20344.900000000001</v>
      </c>
      <c r="E2771" s="56">
        <v>149323834.93800002</v>
      </c>
      <c r="F2771" s="58" t="s">
        <v>917</v>
      </c>
      <c r="G2771" s="54" t="str">
        <f t="shared" si="43"/>
        <v>Vigente</v>
      </c>
      <c r="H2771" s="54" t="s">
        <v>1009</v>
      </c>
      <c r="I2771" s="59" t="s">
        <v>996</v>
      </c>
    </row>
    <row r="2772" spans="2:9" ht="15" customHeight="1" x14ac:dyDescent="0.25">
      <c r="B2772" s="55" t="s">
        <v>966</v>
      </c>
      <c r="C2772" s="56">
        <v>0</v>
      </c>
      <c r="D2772" s="57">
        <v>20344.900000000001</v>
      </c>
      <c r="E2772" s="56">
        <v>149323834.93800002</v>
      </c>
      <c r="F2772" s="58" t="s">
        <v>920</v>
      </c>
      <c r="G2772" s="54" t="str">
        <f t="shared" si="43"/>
        <v>Vigente</v>
      </c>
      <c r="H2772" s="54" t="s">
        <v>1009</v>
      </c>
      <c r="I2772" s="59" t="s">
        <v>996</v>
      </c>
    </row>
    <row r="2773" spans="2:9" ht="15" customHeight="1" x14ac:dyDescent="0.25">
      <c r="B2773" s="55" t="s">
        <v>966</v>
      </c>
      <c r="C2773" s="56">
        <v>0</v>
      </c>
      <c r="D2773" s="57">
        <v>20344.88</v>
      </c>
      <c r="E2773" s="56">
        <v>149323688.14559999</v>
      </c>
      <c r="F2773" s="58" t="s">
        <v>728</v>
      </c>
      <c r="G2773" s="54" t="str">
        <f t="shared" si="43"/>
        <v>Vigente</v>
      </c>
      <c r="H2773" s="54" t="s">
        <v>1009</v>
      </c>
      <c r="I2773" s="59" t="s">
        <v>996</v>
      </c>
    </row>
    <row r="2774" spans="2:9" ht="15" customHeight="1" x14ac:dyDescent="0.25">
      <c r="B2774" s="55" t="s">
        <v>906</v>
      </c>
      <c r="C2774" s="56">
        <v>0</v>
      </c>
      <c r="D2774" s="57">
        <v>13577.27</v>
      </c>
      <c r="E2774" s="56">
        <v>99652002.437399998</v>
      </c>
      <c r="F2774" s="58" t="s">
        <v>727</v>
      </c>
      <c r="G2774" s="54" t="str">
        <f t="shared" si="43"/>
        <v>Vigente</v>
      </c>
      <c r="H2774" s="54" t="s">
        <v>1009</v>
      </c>
      <c r="I2774" s="59" t="s">
        <v>996</v>
      </c>
    </row>
    <row r="2775" spans="2:9" ht="15" customHeight="1" x14ac:dyDescent="0.25">
      <c r="B2775" s="55" t="s">
        <v>906</v>
      </c>
      <c r="C2775" s="56">
        <v>0</v>
      </c>
      <c r="D2775" s="57">
        <v>13577.27</v>
      </c>
      <c r="E2775" s="56">
        <v>99652002.437399998</v>
      </c>
      <c r="F2775" s="58" t="s">
        <v>928</v>
      </c>
      <c r="G2775" s="54" t="str">
        <f t="shared" si="43"/>
        <v>Vigente</v>
      </c>
      <c r="H2775" s="54" t="s">
        <v>1009</v>
      </c>
      <c r="I2775" s="59" t="s">
        <v>996</v>
      </c>
    </row>
    <row r="2776" spans="2:9" ht="15" customHeight="1" x14ac:dyDescent="0.25">
      <c r="B2776" s="55" t="s">
        <v>906</v>
      </c>
      <c r="C2776" s="56">
        <v>0</v>
      </c>
      <c r="D2776" s="57">
        <v>13577.27</v>
      </c>
      <c r="E2776" s="56">
        <v>99652002.437399998</v>
      </c>
      <c r="F2776" s="58" t="s">
        <v>470</v>
      </c>
      <c r="G2776" s="54" t="str">
        <f t="shared" si="43"/>
        <v>Vigente</v>
      </c>
      <c r="H2776" s="54" t="s">
        <v>1009</v>
      </c>
      <c r="I2776" s="59" t="s">
        <v>996</v>
      </c>
    </row>
    <row r="2777" spans="2:9" ht="15" customHeight="1" x14ac:dyDescent="0.25">
      <c r="B2777" s="55" t="s">
        <v>906</v>
      </c>
      <c r="C2777" s="56">
        <v>0</v>
      </c>
      <c r="D2777" s="57">
        <v>13577.28</v>
      </c>
      <c r="E2777" s="56">
        <v>99652075.8336</v>
      </c>
      <c r="F2777" s="58" t="s">
        <v>918</v>
      </c>
      <c r="G2777" s="54" t="str">
        <f t="shared" si="43"/>
        <v>Vigente</v>
      </c>
      <c r="H2777" s="54" t="s">
        <v>1009</v>
      </c>
      <c r="I2777" s="59" t="s">
        <v>996</v>
      </c>
    </row>
    <row r="2778" spans="2:9" ht="15" customHeight="1" x14ac:dyDescent="0.25">
      <c r="B2778" s="55" t="s">
        <v>967</v>
      </c>
      <c r="C2778" s="56">
        <v>0</v>
      </c>
      <c r="D2778" s="57">
        <v>936.36</v>
      </c>
      <c r="E2778" s="56">
        <v>6872526.5832000002</v>
      </c>
      <c r="F2778" s="58" t="s">
        <v>435</v>
      </c>
      <c r="G2778" s="54" t="str">
        <f t="shared" si="43"/>
        <v>Vencido</v>
      </c>
      <c r="H2778" s="54" t="s">
        <v>1009</v>
      </c>
      <c r="I2778" s="59" t="s">
        <v>996</v>
      </c>
    </row>
    <row r="2779" spans="2:9" ht="15" customHeight="1" x14ac:dyDescent="0.25">
      <c r="B2779" s="55" t="s">
        <v>934</v>
      </c>
      <c r="C2779" s="56">
        <v>0</v>
      </c>
      <c r="D2779" s="57">
        <v>4026.4</v>
      </c>
      <c r="E2779" s="56">
        <v>29552245.967999998</v>
      </c>
      <c r="F2779" s="58" t="s">
        <v>307</v>
      </c>
      <c r="G2779" s="54" t="str">
        <f t="shared" si="43"/>
        <v>Vigente</v>
      </c>
      <c r="H2779" s="54" t="s">
        <v>1009</v>
      </c>
      <c r="I2779" s="59" t="s">
        <v>996</v>
      </c>
    </row>
    <row r="2780" spans="2:9" ht="15" customHeight="1" x14ac:dyDescent="0.25">
      <c r="B2780" s="55" t="s">
        <v>934</v>
      </c>
      <c r="C2780" s="56">
        <v>0</v>
      </c>
      <c r="D2780" s="57">
        <v>4026.4</v>
      </c>
      <c r="E2780" s="56">
        <v>29552245.967999998</v>
      </c>
      <c r="F2780" s="58" t="s">
        <v>326</v>
      </c>
      <c r="G2780" s="54" t="str">
        <f t="shared" si="43"/>
        <v>Vigente</v>
      </c>
      <c r="H2780" s="54" t="s">
        <v>1009</v>
      </c>
      <c r="I2780" s="59" t="s">
        <v>996</v>
      </c>
    </row>
    <row r="2781" spans="2:9" ht="15" customHeight="1" x14ac:dyDescent="0.25">
      <c r="B2781" s="55" t="s">
        <v>934</v>
      </c>
      <c r="C2781" s="56">
        <v>0</v>
      </c>
      <c r="D2781" s="57">
        <v>4026.41</v>
      </c>
      <c r="E2781" s="56">
        <v>29552319.3642</v>
      </c>
      <c r="F2781" s="58" t="s">
        <v>919</v>
      </c>
      <c r="G2781" s="54" t="str">
        <f t="shared" si="43"/>
        <v>Vigente</v>
      </c>
      <c r="H2781" s="54" t="s">
        <v>1009</v>
      </c>
      <c r="I2781" s="59" t="s">
        <v>996</v>
      </c>
    </row>
    <row r="2782" spans="2:9" ht="15" customHeight="1" x14ac:dyDescent="0.25">
      <c r="B2782" s="55" t="s">
        <v>949</v>
      </c>
      <c r="C2782" s="56">
        <v>0</v>
      </c>
      <c r="D2782" s="57">
        <v>4500</v>
      </c>
      <c r="E2782" s="56">
        <v>33028290</v>
      </c>
      <c r="F2782" s="58" t="s">
        <v>657</v>
      </c>
      <c r="G2782" s="54" t="str">
        <f t="shared" si="43"/>
        <v>Vigente</v>
      </c>
      <c r="H2782" s="54" t="s">
        <v>1009</v>
      </c>
      <c r="I2782" s="59" t="s">
        <v>996</v>
      </c>
    </row>
    <row r="2783" spans="2:9" ht="15" customHeight="1" x14ac:dyDescent="0.25">
      <c r="B2783" s="55" t="s">
        <v>949</v>
      </c>
      <c r="C2783" s="56">
        <v>0</v>
      </c>
      <c r="D2783" s="57">
        <v>4562.3599999999997</v>
      </c>
      <c r="E2783" s="56">
        <v>33485988.703199998</v>
      </c>
      <c r="F2783" s="58" t="s">
        <v>990</v>
      </c>
      <c r="G2783" s="54" t="str">
        <f t="shared" si="43"/>
        <v>Vigente</v>
      </c>
      <c r="H2783" s="54" t="s">
        <v>1009</v>
      </c>
      <c r="I2783" s="59" t="s">
        <v>996</v>
      </c>
    </row>
    <row r="2784" spans="2:9" ht="15" customHeight="1" x14ac:dyDescent="0.25">
      <c r="B2784" s="55" t="s">
        <v>910</v>
      </c>
      <c r="C2784" s="56">
        <v>0</v>
      </c>
      <c r="D2784" s="57">
        <v>12500</v>
      </c>
      <c r="E2784" s="56">
        <v>91745250</v>
      </c>
      <c r="F2784" s="58" t="s">
        <v>333</v>
      </c>
      <c r="G2784" s="54" t="str">
        <f t="shared" si="43"/>
        <v>Vigente</v>
      </c>
      <c r="H2784" s="54" t="s">
        <v>1009</v>
      </c>
      <c r="I2784" s="59" t="s">
        <v>996</v>
      </c>
    </row>
    <row r="2785" spans="2:9" ht="15" customHeight="1" x14ac:dyDescent="0.25">
      <c r="B2785" s="55" t="s">
        <v>910</v>
      </c>
      <c r="C2785" s="56">
        <v>0</v>
      </c>
      <c r="D2785" s="57">
        <v>12500</v>
      </c>
      <c r="E2785" s="56">
        <v>91745250</v>
      </c>
      <c r="F2785" s="58" t="s">
        <v>914</v>
      </c>
      <c r="G2785" s="54" t="str">
        <f t="shared" si="43"/>
        <v>Vigente</v>
      </c>
      <c r="H2785" s="54" t="s">
        <v>1009</v>
      </c>
      <c r="I2785" s="59" t="s">
        <v>996</v>
      </c>
    </row>
    <row r="2786" spans="2:9" ht="15" customHeight="1" x14ac:dyDescent="0.25">
      <c r="B2786" s="55" t="s">
        <v>910</v>
      </c>
      <c r="C2786" s="56">
        <v>0</v>
      </c>
      <c r="D2786" s="57">
        <v>12500</v>
      </c>
      <c r="E2786" s="56">
        <v>91745250</v>
      </c>
      <c r="F2786" s="58" t="s">
        <v>727</v>
      </c>
      <c r="G2786" s="54" t="str">
        <f t="shared" si="43"/>
        <v>Vigente</v>
      </c>
      <c r="H2786" s="54" t="s">
        <v>1009</v>
      </c>
      <c r="I2786" s="59" t="s">
        <v>996</v>
      </c>
    </row>
    <row r="2787" spans="2:9" ht="15" customHeight="1" x14ac:dyDescent="0.25">
      <c r="B2787" s="55" t="s">
        <v>910</v>
      </c>
      <c r="C2787" s="56">
        <v>0</v>
      </c>
      <c r="D2787" s="57">
        <v>12500</v>
      </c>
      <c r="E2787" s="56">
        <v>91745250</v>
      </c>
      <c r="F2787" s="58" t="s">
        <v>304</v>
      </c>
      <c r="G2787" s="54" t="str">
        <f t="shared" si="43"/>
        <v>Vigente</v>
      </c>
      <c r="H2787" s="54" t="s">
        <v>1009</v>
      </c>
      <c r="I2787" s="59" t="s">
        <v>996</v>
      </c>
    </row>
    <row r="2788" spans="2:9" ht="15" customHeight="1" x14ac:dyDescent="0.25">
      <c r="B2788" s="55" t="s">
        <v>968</v>
      </c>
      <c r="C2788" s="56">
        <v>0</v>
      </c>
      <c r="D2788" s="57">
        <v>11236.36</v>
      </c>
      <c r="E2788" s="56">
        <v>82470612.583200008</v>
      </c>
      <c r="F2788" s="58" t="s">
        <v>991</v>
      </c>
      <c r="G2788" s="54" t="str">
        <f t="shared" si="43"/>
        <v>Vigente</v>
      </c>
      <c r="H2788" s="54" t="s">
        <v>1009</v>
      </c>
      <c r="I2788" s="59" t="s">
        <v>996</v>
      </c>
    </row>
    <row r="2789" spans="2:9" ht="15" customHeight="1" x14ac:dyDescent="0.25">
      <c r="B2789" s="55" t="s">
        <v>969</v>
      </c>
      <c r="C2789" s="56">
        <v>0</v>
      </c>
      <c r="D2789" s="57">
        <v>1376.31</v>
      </c>
      <c r="E2789" s="56">
        <v>10101592.4022</v>
      </c>
      <c r="F2789" s="58" t="s">
        <v>327</v>
      </c>
      <c r="G2789" s="54" t="str">
        <f t="shared" si="43"/>
        <v>Vigente</v>
      </c>
      <c r="H2789" s="54" t="s">
        <v>1009</v>
      </c>
      <c r="I2789" s="59" t="s">
        <v>996</v>
      </c>
    </row>
    <row r="2790" spans="2:9" ht="15" customHeight="1" x14ac:dyDescent="0.25">
      <c r="B2790" s="55" t="s">
        <v>945</v>
      </c>
      <c r="C2790" s="56">
        <v>0</v>
      </c>
      <c r="D2790" s="57">
        <v>7962.3</v>
      </c>
      <c r="E2790" s="56">
        <v>58440256.325999998</v>
      </c>
      <c r="F2790" s="58" t="s">
        <v>176</v>
      </c>
      <c r="G2790" s="54" t="str">
        <f t="shared" si="43"/>
        <v>Vigente</v>
      </c>
      <c r="H2790" s="54" t="s">
        <v>1009</v>
      </c>
      <c r="I2790" s="59" t="s">
        <v>996</v>
      </c>
    </row>
    <row r="2791" spans="2:9" ht="15" customHeight="1" x14ac:dyDescent="0.25">
      <c r="B2791" s="55" t="s">
        <v>945</v>
      </c>
      <c r="C2791" s="56">
        <v>0</v>
      </c>
      <c r="D2791" s="57">
        <v>7962.3</v>
      </c>
      <c r="E2791" s="56">
        <v>58440256.325999998</v>
      </c>
      <c r="F2791" s="58" t="s">
        <v>920</v>
      </c>
      <c r="G2791" s="54" t="str">
        <f t="shared" si="43"/>
        <v>Vigente</v>
      </c>
      <c r="H2791" s="54" t="s">
        <v>1009</v>
      </c>
      <c r="I2791" s="59" t="s">
        <v>996</v>
      </c>
    </row>
    <row r="2792" spans="2:9" ht="15" customHeight="1" x14ac:dyDescent="0.25">
      <c r="B2792" s="55" t="s">
        <v>945</v>
      </c>
      <c r="C2792" s="56">
        <v>0</v>
      </c>
      <c r="D2792" s="57">
        <v>7962.3</v>
      </c>
      <c r="E2792" s="56">
        <v>58440256.325999998</v>
      </c>
      <c r="F2792" s="58" t="s">
        <v>992</v>
      </c>
      <c r="G2792" s="54" t="str">
        <f t="shared" si="43"/>
        <v>Vigente</v>
      </c>
      <c r="H2792" s="54" t="s">
        <v>1009</v>
      </c>
      <c r="I2792" s="59" t="s">
        <v>996</v>
      </c>
    </row>
    <row r="2793" spans="2:9" ht="15" customHeight="1" x14ac:dyDescent="0.25">
      <c r="B2793" s="55" t="s">
        <v>970</v>
      </c>
      <c r="C2793" s="56">
        <v>0</v>
      </c>
      <c r="D2793" s="57">
        <v>1404.55</v>
      </c>
      <c r="E2793" s="56">
        <v>10308863.271</v>
      </c>
      <c r="F2793" s="58" t="s">
        <v>312</v>
      </c>
      <c r="G2793" s="54" t="str">
        <f t="shared" si="43"/>
        <v>Vencido</v>
      </c>
      <c r="H2793" s="54" t="s">
        <v>1009</v>
      </c>
      <c r="I2793" s="59" t="s">
        <v>996</v>
      </c>
    </row>
    <row r="2794" spans="2:9" ht="15" customHeight="1" x14ac:dyDescent="0.25">
      <c r="B2794" s="55" t="s">
        <v>971</v>
      </c>
      <c r="C2794" s="56">
        <v>0</v>
      </c>
      <c r="D2794" s="57">
        <v>3000</v>
      </c>
      <c r="E2794" s="56">
        <v>22018860</v>
      </c>
      <c r="F2794" s="58" t="s">
        <v>292</v>
      </c>
      <c r="G2794" s="54" t="str">
        <f t="shared" si="43"/>
        <v>Vigente</v>
      </c>
      <c r="H2794" s="54" t="s">
        <v>1009</v>
      </c>
      <c r="I2794" s="59" t="s">
        <v>996</v>
      </c>
    </row>
    <row r="2795" spans="2:9" ht="15" customHeight="1" x14ac:dyDescent="0.25">
      <c r="B2795" s="55" t="s">
        <v>971</v>
      </c>
      <c r="C2795" s="56">
        <v>0</v>
      </c>
      <c r="D2795" s="57">
        <v>3086.36</v>
      </c>
      <c r="E2795" s="56">
        <v>22652709.5832</v>
      </c>
      <c r="F2795" s="58" t="s">
        <v>334</v>
      </c>
      <c r="G2795" s="54" t="str">
        <f t="shared" si="43"/>
        <v>Vigente</v>
      </c>
      <c r="H2795" s="54" t="s">
        <v>1009</v>
      </c>
      <c r="I2795" s="59" t="s">
        <v>996</v>
      </c>
    </row>
    <row r="2796" spans="2:9" ht="15" customHeight="1" x14ac:dyDescent="0.25">
      <c r="B2796" s="55" t="s">
        <v>972</v>
      </c>
      <c r="C2796" s="56">
        <v>0</v>
      </c>
      <c r="D2796" s="57">
        <v>4221.13</v>
      </c>
      <c r="E2796" s="56">
        <v>30981490.170600001</v>
      </c>
      <c r="F2796" s="58" t="s">
        <v>316</v>
      </c>
      <c r="G2796" s="54" t="str">
        <f t="shared" si="43"/>
        <v>Vigente</v>
      </c>
      <c r="H2796" s="54" t="s">
        <v>1009</v>
      </c>
      <c r="I2796" s="59" t="s">
        <v>996</v>
      </c>
    </row>
    <row r="2797" spans="2:9" ht="15" customHeight="1" x14ac:dyDescent="0.25">
      <c r="B2797" s="55" t="s">
        <v>969</v>
      </c>
      <c r="C2797" s="56">
        <v>0</v>
      </c>
      <c r="D2797" s="57">
        <v>2373.4699999999998</v>
      </c>
      <c r="E2797" s="56">
        <v>17420367.881399997</v>
      </c>
      <c r="F2797" s="58" t="s">
        <v>679</v>
      </c>
      <c r="G2797" s="54" t="str">
        <f t="shared" si="43"/>
        <v>Vigente</v>
      </c>
      <c r="H2797" s="54" t="s">
        <v>1009</v>
      </c>
      <c r="I2797" s="59" t="s">
        <v>996</v>
      </c>
    </row>
    <row r="2798" spans="2:9" ht="15" customHeight="1" x14ac:dyDescent="0.25">
      <c r="B2798" s="55" t="s">
        <v>969</v>
      </c>
      <c r="C2798" s="56">
        <v>0</v>
      </c>
      <c r="D2798" s="57">
        <v>997.16</v>
      </c>
      <c r="E2798" s="56">
        <v>7318775.4791999999</v>
      </c>
      <c r="F2798" s="58" t="s">
        <v>327</v>
      </c>
      <c r="G2798" s="54" t="str">
        <f t="shared" si="43"/>
        <v>Vigente</v>
      </c>
      <c r="H2798" s="54" t="s">
        <v>1009</v>
      </c>
      <c r="I2798" s="59" t="s">
        <v>996</v>
      </c>
    </row>
    <row r="2799" spans="2:9" ht="15" customHeight="1" x14ac:dyDescent="0.25">
      <c r="B2799" s="55" t="s">
        <v>973</v>
      </c>
      <c r="C2799" s="56">
        <v>0</v>
      </c>
      <c r="D2799" s="57">
        <v>1699.14</v>
      </c>
      <c r="E2799" s="56">
        <v>12471041.926800001</v>
      </c>
      <c r="F2799" s="58" t="s">
        <v>174</v>
      </c>
      <c r="G2799" s="54" t="str">
        <f t="shared" si="43"/>
        <v>Vigente</v>
      </c>
      <c r="H2799" s="54" t="s">
        <v>1009</v>
      </c>
      <c r="I2799" s="59" t="s">
        <v>996</v>
      </c>
    </row>
    <row r="2800" spans="2:9" ht="15" customHeight="1" x14ac:dyDescent="0.25">
      <c r="B2800" s="55" t="s">
        <v>973</v>
      </c>
      <c r="C2800" s="56">
        <v>0</v>
      </c>
      <c r="D2800" s="57">
        <v>1699.14</v>
      </c>
      <c r="E2800" s="56">
        <v>12471041.926800001</v>
      </c>
      <c r="F2800" s="58" t="s">
        <v>322</v>
      </c>
      <c r="G2800" s="54" t="str">
        <f t="shared" si="43"/>
        <v>Vigente</v>
      </c>
      <c r="H2800" s="54" t="s">
        <v>1009</v>
      </c>
      <c r="I2800" s="59" t="s">
        <v>996</v>
      </c>
    </row>
    <row r="2801" spans="2:9" ht="15" customHeight="1" x14ac:dyDescent="0.25">
      <c r="B2801" s="55" t="s">
        <v>973</v>
      </c>
      <c r="C2801" s="56">
        <v>0</v>
      </c>
      <c r="D2801" s="57">
        <v>1699.13</v>
      </c>
      <c r="E2801" s="56">
        <v>12470968.5306</v>
      </c>
      <c r="F2801" s="58" t="s">
        <v>323</v>
      </c>
      <c r="G2801" s="54" t="str">
        <f t="shared" si="43"/>
        <v>Vigente</v>
      </c>
      <c r="H2801" s="54" t="s">
        <v>1009</v>
      </c>
      <c r="I2801" s="59" t="s">
        <v>996</v>
      </c>
    </row>
    <row r="2802" spans="2:9" ht="15" customHeight="1" x14ac:dyDescent="0.25">
      <c r="B2802" s="55" t="s">
        <v>971</v>
      </c>
      <c r="C2802" s="56">
        <v>0</v>
      </c>
      <c r="D2802" s="57">
        <v>2500</v>
      </c>
      <c r="E2802" s="56">
        <v>18349050</v>
      </c>
      <c r="F2802" s="58" t="s">
        <v>284</v>
      </c>
      <c r="G2802" s="54" t="str">
        <f t="shared" si="43"/>
        <v>Vigente</v>
      </c>
      <c r="H2802" s="54" t="s">
        <v>1009</v>
      </c>
      <c r="I2802" s="59" t="s">
        <v>996</v>
      </c>
    </row>
    <row r="2803" spans="2:9" ht="15" customHeight="1" x14ac:dyDescent="0.25">
      <c r="B2803" s="55" t="s">
        <v>974</v>
      </c>
      <c r="C2803" s="56">
        <v>0</v>
      </c>
      <c r="D2803" s="57">
        <v>5000</v>
      </c>
      <c r="E2803" s="56">
        <v>36698100</v>
      </c>
      <c r="F2803" s="58" t="s">
        <v>479</v>
      </c>
      <c r="G2803" s="54" t="str">
        <f t="shared" si="43"/>
        <v>Vencido</v>
      </c>
      <c r="H2803" s="54" t="s">
        <v>1009</v>
      </c>
      <c r="I2803" s="59" t="s">
        <v>996</v>
      </c>
    </row>
    <row r="2804" spans="2:9" ht="15" customHeight="1" x14ac:dyDescent="0.25">
      <c r="B2804" s="55" t="s">
        <v>974</v>
      </c>
      <c r="C2804" s="56">
        <v>0</v>
      </c>
      <c r="D2804" s="57">
        <v>8000</v>
      </c>
      <c r="E2804" s="56">
        <v>58716960</v>
      </c>
      <c r="F2804" s="58" t="s">
        <v>433</v>
      </c>
      <c r="G2804" s="54" t="str">
        <f t="shared" si="43"/>
        <v>Vigente</v>
      </c>
      <c r="H2804" s="54" t="s">
        <v>1009</v>
      </c>
      <c r="I2804" s="59" t="s">
        <v>996</v>
      </c>
    </row>
    <row r="2805" spans="2:9" ht="15" customHeight="1" x14ac:dyDescent="0.25">
      <c r="B2805" s="55" t="s">
        <v>974</v>
      </c>
      <c r="C2805" s="56">
        <v>0</v>
      </c>
      <c r="D2805" s="57">
        <v>8000</v>
      </c>
      <c r="E2805" s="56">
        <v>58716960</v>
      </c>
      <c r="F2805" s="58" t="s">
        <v>913</v>
      </c>
      <c r="G2805" s="54" t="str">
        <f t="shared" si="43"/>
        <v>Vigente</v>
      </c>
      <c r="H2805" s="54" t="s">
        <v>1009</v>
      </c>
      <c r="I2805" s="59" t="s">
        <v>996</v>
      </c>
    </row>
    <row r="2806" spans="2:9" ht="15" customHeight="1" x14ac:dyDescent="0.25">
      <c r="B2806" s="55" t="s">
        <v>935</v>
      </c>
      <c r="C2806" s="56">
        <v>0</v>
      </c>
      <c r="D2806" s="57">
        <v>3121.21</v>
      </c>
      <c r="E2806" s="56">
        <v>22908495.3402</v>
      </c>
      <c r="F2806" s="58" t="s">
        <v>190</v>
      </c>
      <c r="G2806" s="54" t="str">
        <f t="shared" si="43"/>
        <v>Vigente</v>
      </c>
      <c r="H2806" s="54" t="s">
        <v>1009</v>
      </c>
      <c r="I2806" s="59" t="s">
        <v>996</v>
      </c>
    </row>
    <row r="2807" spans="2:9" ht="15" customHeight="1" x14ac:dyDescent="0.25">
      <c r="B2807" s="55" t="s">
        <v>935</v>
      </c>
      <c r="C2807" s="56">
        <v>0</v>
      </c>
      <c r="D2807" s="57">
        <v>3121.21</v>
      </c>
      <c r="E2807" s="56">
        <v>22908495.3402</v>
      </c>
      <c r="F2807" s="58" t="s">
        <v>324</v>
      </c>
      <c r="G2807" s="54" t="str">
        <f t="shared" si="43"/>
        <v>Vigente</v>
      </c>
      <c r="H2807" s="54" t="s">
        <v>1009</v>
      </c>
      <c r="I2807" s="59" t="s">
        <v>996</v>
      </c>
    </row>
    <row r="2808" spans="2:9" ht="15" customHeight="1" x14ac:dyDescent="0.25">
      <c r="B2808" s="55" t="s">
        <v>935</v>
      </c>
      <c r="C2808" s="56">
        <v>0</v>
      </c>
      <c r="D2808" s="57">
        <v>3121.21</v>
      </c>
      <c r="E2808" s="56">
        <v>22908495.3402</v>
      </c>
      <c r="F2808" s="58" t="s">
        <v>292</v>
      </c>
      <c r="G2808" s="54" t="str">
        <f t="shared" si="43"/>
        <v>Vigente</v>
      </c>
      <c r="H2808" s="54" t="s">
        <v>1009</v>
      </c>
      <c r="I2808" s="59" t="s">
        <v>996</v>
      </c>
    </row>
    <row r="2809" spans="2:9" ht="15" customHeight="1" x14ac:dyDescent="0.25">
      <c r="B2809" s="55" t="s">
        <v>885</v>
      </c>
      <c r="C2809" s="56">
        <v>0</v>
      </c>
      <c r="D2809" s="57">
        <v>5968.39</v>
      </c>
      <c r="E2809" s="56">
        <v>43805714.6118</v>
      </c>
      <c r="F2809" s="58" t="s">
        <v>296</v>
      </c>
      <c r="G2809" s="54" t="str">
        <f t="shared" si="43"/>
        <v>Vencido</v>
      </c>
      <c r="H2809" s="54" t="s">
        <v>1009</v>
      </c>
      <c r="I2809" s="59" t="s">
        <v>996</v>
      </c>
    </row>
    <row r="2810" spans="2:9" ht="15" customHeight="1" x14ac:dyDescent="0.25">
      <c r="B2810" s="55" t="s">
        <v>975</v>
      </c>
      <c r="C2810" s="56">
        <v>0</v>
      </c>
      <c r="D2810" s="57">
        <v>3897.15</v>
      </c>
      <c r="E2810" s="56">
        <v>28603600.083000001</v>
      </c>
      <c r="F2810" s="58" t="s">
        <v>296</v>
      </c>
      <c r="G2810" s="54" t="str">
        <f t="shared" si="43"/>
        <v>Vencido</v>
      </c>
      <c r="H2810" s="54" t="s">
        <v>1009</v>
      </c>
      <c r="I2810" s="59" t="s">
        <v>996</v>
      </c>
    </row>
    <row r="2811" spans="2:9" ht="15" customHeight="1" x14ac:dyDescent="0.25">
      <c r="B2811" s="55" t="s">
        <v>976</v>
      </c>
      <c r="C2811" s="56">
        <v>0</v>
      </c>
      <c r="D2811" s="57">
        <v>10728.39</v>
      </c>
      <c r="E2811" s="56">
        <v>78742305.811799988</v>
      </c>
      <c r="F2811" s="58" t="s">
        <v>296</v>
      </c>
      <c r="G2811" s="54" t="str">
        <f t="shared" si="43"/>
        <v>Vencido</v>
      </c>
      <c r="H2811" s="54" t="s">
        <v>1009</v>
      </c>
      <c r="I2811" s="59" t="s">
        <v>996</v>
      </c>
    </row>
    <row r="2812" spans="2:9" ht="15" customHeight="1" x14ac:dyDescent="0.25">
      <c r="B2812" s="55" t="s">
        <v>894</v>
      </c>
      <c r="C2812" s="56">
        <v>0</v>
      </c>
      <c r="D2812" s="57">
        <v>5500</v>
      </c>
      <c r="E2812" s="56">
        <v>40367910</v>
      </c>
      <c r="F2812" s="58" t="s">
        <v>926</v>
      </c>
      <c r="G2812" s="54" t="str">
        <f t="shared" si="43"/>
        <v>Vigente</v>
      </c>
      <c r="H2812" s="54" t="s">
        <v>1009</v>
      </c>
      <c r="I2812" s="59" t="s">
        <v>996</v>
      </c>
    </row>
    <row r="2813" spans="2:9" ht="15" customHeight="1" x14ac:dyDescent="0.25">
      <c r="B2813" s="55" t="s">
        <v>894</v>
      </c>
      <c r="C2813" s="56">
        <v>0</v>
      </c>
      <c r="D2813" s="57">
        <v>5500</v>
      </c>
      <c r="E2813" s="56">
        <v>40367910</v>
      </c>
      <c r="F2813" s="58" t="s">
        <v>847</v>
      </c>
      <c r="G2813" s="54" t="str">
        <f t="shared" si="43"/>
        <v>Vigente</v>
      </c>
      <c r="H2813" s="54" t="s">
        <v>1009</v>
      </c>
      <c r="I2813" s="59" t="s">
        <v>996</v>
      </c>
    </row>
    <row r="2814" spans="2:9" ht="15" customHeight="1" x14ac:dyDescent="0.25">
      <c r="B2814" s="55" t="s">
        <v>977</v>
      </c>
      <c r="C2814" s="56">
        <v>0</v>
      </c>
      <c r="D2814" s="57">
        <v>7672.57</v>
      </c>
      <c r="E2814" s="56">
        <v>56313748.223399997</v>
      </c>
      <c r="F2814" s="58" t="s">
        <v>296</v>
      </c>
      <c r="G2814" s="54" t="str">
        <f t="shared" si="43"/>
        <v>Vencido</v>
      </c>
      <c r="H2814" s="54" t="s">
        <v>1009</v>
      </c>
      <c r="I2814" s="59" t="s">
        <v>996</v>
      </c>
    </row>
    <row r="2815" spans="2:9" ht="15" customHeight="1" x14ac:dyDescent="0.25">
      <c r="B2815" s="55" t="s">
        <v>978</v>
      </c>
      <c r="C2815" s="56">
        <v>0</v>
      </c>
      <c r="D2815" s="57">
        <v>5500</v>
      </c>
      <c r="E2815" s="56">
        <v>40367910</v>
      </c>
      <c r="F2815" s="58" t="s">
        <v>993</v>
      </c>
      <c r="G2815" s="54" t="str">
        <f t="shared" si="43"/>
        <v>Vigente</v>
      </c>
      <c r="H2815" s="54" t="s">
        <v>1009</v>
      </c>
      <c r="I2815" s="59" t="s">
        <v>996</v>
      </c>
    </row>
    <row r="2816" spans="2:9" ht="15" customHeight="1" x14ac:dyDescent="0.25">
      <c r="B2816" s="55" t="s">
        <v>978</v>
      </c>
      <c r="C2816" s="56">
        <v>0</v>
      </c>
      <c r="D2816" s="57">
        <v>5500</v>
      </c>
      <c r="E2816" s="56">
        <v>40367910</v>
      </c>
      <c r="F2816" s="58" t="s">
        <v>994</v>
      </c>
      <c r="G2816" s="54" t="str">
        <f t="shared" si="43"/>
        <v>Vigente</v>
      </c>
      <c r="H2816" s="54" t="s">
        <v>1009</v>
      </c>
      <c r="I2816" s="59" t="s">
        <v>996</v>
      </c>
    </row>
    <row r="2817" spans="2:9" ht="15" customHeight="1" x14ac:dyDescent="0.25">
      <c r="B2817" s="55" t="s">
        <v>979</v>
      </c>
      <c r="C2817" s="56">
        <v>0</v>
      </c>
      <c r="D2817" s="57">
        <v>5000</v>
      </c>
      <c r="E2817" s="56">
        <v>36698100</v>
      </c>
      <c r="F2817" s="58" t="s">
        <v>845</v>
      </c>
      <c r="G2817" s="54" t="str">
        <f t="shared" si="43"/>
        <v>Vigente</v>
      </c>
      <c r="H2817" s="54" t="s">
        <v>1009</v>
      </c>
      <c r="I2817" s="59" t="s">
        <v>996</v>
      </c>
    </row>
    <row r="2818" spans="2:9" ht="15" customHeight="1" x14ac:dyDescent="0.25">
      <c r="B2818" s="55" t="s">
        <v>979</v>
      </c>
      <c r="C2818" s="56">
        <v>0</v>
      </c>
      <c r="D2818" s="57">
        <v>6319.82</v>
      </c>
      <c r="E2818" s="56">
        <v>46385077.268399999</v>
      </c>
      <c r="F2818" s="58" t="s">
        <v>929</v>
      </c>
      <c r="G2818" s="54" t="str">
        <f t="shared" si="43"/>
        <v>Vigente</v>
      </c>
      <c r="H2818" s="54" t="s">
        <v>1009</v>
      </c>
      <c r="I2818" s="59" t="s">
        <v>996</v>
      </c>
    </row>
    <row r="2819" spans="2:9" ht="15" customHeight="1" x14ac:dyDescent="0.25">
      <c r="B2819" s="55" t="s">
        <v>945</v>
      </c>
      <c r="C2819" s="56">
        <v>0</v>
      </c>
      <c r="D2819" s="57">
        <v>3500</v>
      </c>
      <c r="E2819" s="56">
        <v>25688670</v>
      </c>
      <c r="F2819" s="58" t="s">
        <v>434</v>
      </c>
      <c r="G2819" s="54" t="str">
        <f t="shared" si="43"/>
        <v>Vigente</v>
      </c>
      <c r="H2819" s="54" t="s">
        <v>1009</v>
      </c>
      <c r="I2819" s="59" t="s">
        <v>996</v>
      </c>
    </row>
    <row r="2820" spans="2:9" ht="15" customHeight="1" x14ac:dyDescent="0.25">
      <c r="B2820" s="55" t="s">
        <v>945</v>
      </c>
      <c r="C2820" s="56">
        <v>0</v>
      </c>
      <c r="D2820" s="57">
        <v>3816.81</v>
      </c>
      <c r="E2820" s="56">
        <v>28013935.012199998</v>
      </c>
      <c r="F2820" s="58" t="s">
        <v>622</v>
      </c>
      <c r="G2820" s="54" t="str">
        <f t="shared" si="43"/>
        <v>Vigente</v>
      </c>
      <c r="H2820" s="54" t="s">
        <v>1009</v>
      </c>
      <c r="I2820" s="59" t="s">
        <v>996</v>
      </c>
    </row>
    <row r="2821" spans="2:9" ht="15" customHeight="1" x14ac:dyDescent="0.25">
      <c r="B2821" s="55" t="s">
        <v>980</v>
      </c>
      <c r="C2821" s="56">
        <v>0</v>
      </c>
      <c r="D2821" s="57">
        <v>5500</v>
      </c>
      <c r="E2821" s="56">
        <v>40367910</v>
      </c>
      <c r="F2821" s="58" t="s">
        <v>913</v>
      </c>
      <c r="G2821" s="54" t="str">
        <f t="shared" si="43"/>
        <v>Vigente</v>
      </c>
      <c r="H2821" s="54" t="s">
        <v>1009</v>
      </c>
      <c r="I2821" s="59" t="s">
        <v>996</v>
      </c>
    </row>
    <row r="2822" spans="2:9" ht="15" customHeight="1" x14ac:dyDescent="0.25">
      <c r="B2822" s="55" t="s">
        <v>980</v>
      </c>
      <c r="C2822" s="56">
        <v>0</v>
      </c>
      <c r="D2822" s="57">
        <v>5500</v>
      </c>
      <c r="E2822" s="56">
        <v>40367910</v>
      </c>
      <c r="F2822" s="58" t="s">
        <v>847</v>
      </c>
      <c r="G2822" s="54" t="str">
        <f t="shared" si="43"/>
        <v>Vigente</v>
      </c>
      <c r="H2822" s="54" t="s">
        <v>1009</v>
      </c>
      <c r="I2822" s="59" t="s">
        <v>996</v>
      </c>
    </row>
    <row r="2823" spans="2:9" ht="15" customHeight="1" x14ac:dyDescent="0.25">
      <c r="B2823" s="55" t="s">
        <v>981</v>
      </c>
      <c r="C2823" s="56">
        <v>0</v>
      </c>
      <c r="D2823" s="57">
        <v>2247.27</v>
      </c>
      <c r="E2823" s="56">
        <v>16494107.837400001</v>
      </c>
      <c r="F2823" s="58" t="s">
        <v>297</v>
      </c>
      <c r="G2823" s="54" t="str">
        <f t="shared" si="43"/>
        <v>Vigente</v>
      </c>
      <c r="H2823" s="54" t="s">
        <v>1009</v>
      </c>
      <c r="I2823" s="59" t="s">
        <v>996</v>
      </c>
    </row>
    <row r="2824" spans="2:9" ht="15" customHeight="1" x14ac:dyDescent="0.25">
      <c r="B2824" s="55" t="s">
        <v>981</v>
      </c>
      <c r="C2824" s="56">
        <v>0</v>
      </c>
      <c r="D2824" s="57">
        <v>2247.27</v>
      </c>
      <c r="E2824" s="56">
        <v>16494107.837400001</v>
      </c>
      <c r="F2824" s="58" t="s">
        <v>995</v>
      </c>
      <c r="G2824" s="54" t="str">
        <f t="shared" si="43"/>
        <v>Vigente</v>
      </c>
      <c r="H2824" s="54" t="s">
        <v>1009</v>
      </c>
      <c r="I2824" s="59" t="s">
        <v>996</v>
      </c>
    </row>
    <row r="2825" spans="2:9" ht="15" customHeight="1" x14ac:dyDescent="0.25">
      <c r="B2825" s="55" t="s">
        <v>981</v>
      </c>
      <c r="C2825" s="56">
        <v>0</v>
      </c>
      <c r="D2825" s="57">
        <v>2247.27</v>
      </c>
      <c r="E2825" s="56">
        <v>16494107.837400001</v>
      </c>
      <c r="F2825" s="58" t="s">
        <v>334</v>
      </c>
      <c r="G2825" s="54" t="str">
        <f t="shared" si="43"/>
        <v>Vigente</v>
      </c>
      <c r="H2825" s="54" t="s">
        <v>1009</v>
      </c>
      <c r="I2825" s="59" t="s">
        <v>996</v>
      </c>
    </row>
    <row r="2826" spans="2:9" ht="15" customHeight="1" x14ac:dyDescent="0.25">
      <c r="B2826" s="55" t="s">
        <v>982</v>
      </c>
      <c r="C2826" s="56">
        <v>0</v>
      </c>
      <c r="D2826" s="57">
        <v>1972.62</v>
      </c>
      <c r="E2826" s="56">
        <v>14478281.204399999</v>
      </c>
      <c r="F2826" s="58" t="s">
        <v>188</v>
      </c>
      <c r="G2826" s="54" t="str">
        <f t="shared" si="43"/>
        <v>Vencido</v>
      </c>
      <c r="H2826" s="54" t="s">
        <v>1009</v>
      </c>
      <c r="I2826" s="59" t="s">
        <v>996</v>
      </c>
    </row>
    <row r="2827" spans="2:9" ht="15" customHeight="1" x14ac:dyDescent="0.25">
      <c r="B2827" s="55" t="s">
        <v>983</v>
      </c>
      <c r="C2827" s="56">
        <v>0</v>
      </c>
      <c r="D2827" s="57">
        <v>1022.51</v>
      </c>
      <c r="E2827" s="56">
        <v>7504834.8461999996</v>
      </c>
      <c r="F2827" s="58" t="s">
        <v>188</v>
      </c>
      <c r="G2827" s="54" t="str">
        <f t="shared" si="43"/>
        <v>Vencido</v>
      </c>
      <c r="H2827" s="54" t="s">
        <v>1009</v>
      </c>
      <c r="I2827" s="59" t="s">
        <v>996</v>
      </c>
    </row>
    <row r="2828" spans="2:9" ht="15" customHeight="1" x14ac:dyDescent="0.25">
      <c r="B2828" s="55" t="s">
        <v>983</v>
      </c>
      <c r="C2828" s="56">
        <v>0</v>
      </c>
      <c r="D2828" s="57">
        <v>1022.51</v>
      </c>
      <c r="E2828" s="56">
        <v>7504834.8461999996</v>
      </c>
      <c r="F2828" s="58" t="s">
        <v>188</v>
      </c>
      <c r="G2828" s="54" t="str">
        <f t="shared" si="43"/>
        <v>Vencido</v>
      </c>
      <c r="H2828" s="54" t="s">
        <v>1009</v>
      </c>
      <c r="I2828" s="59" t="s">
        <v>996</v>
      </c>
    </row>
    <row r="2829" spans="2:9" ht="15" customHeight="1" x14ac:dyDescent="0.25">
      <c r="B2829" s="55" t="s">
        <v>984</v>
      </c>
      <c r="C2829" s="56">
        <v>0</v>
      </c>
      <c r="D2829" s="57">
        <v>1079.6500000000001</v>
      </c>
      <c r="E2829" s="56">
        <v>7924220.7330000009</v>
      </c>
      <c r="F2829" s="58" t="s">
        <v>188</v>
      </c>
      <c r="G2829" s="54" t="str">
        <f t="shared" si="43"/>
        <v>Vencido</v>
      </c>
      <c r="H2829" s="54" t="s">
        <v>1009</v>
      </c>
      <c r="I2829" s="59" t="s">
        <v>996</v>
      </c>
    </row>
    <row r="2830" spans="2:9" ht="15" customHeight="1" x14ac:dyDescent="0.25">
      <c r="B2830" s="55" t="s">
        <v>984</v>
      </c>
      <c r="C2830" s="56">
        <v>0</v>
      </c>
      <c r="D2830" s="57">
        <v>1325.83</v>
      </c>
      <c r="E2830" s="56">
        <v>9731088.3845999986</v>
      </c>
      <c r="F2830" s="58" t="s">
        <v>188</v>
      </c>
      <c r="G2830" s="54" t="str">
        <f t="shared" si="43"/>
        <v>Vencido</v>
      </c>
      <c r="H2830" s="54" t="s">
        <v>1009</v>
      </c>
      <c r="I2830" s="59" t="s">
        <v>996</v>
      </c>
    </row>
    <row r="2831" spans="2:9" ht="15" customHeight="1" x14ac:dyDescent="0.25">
      <c r="B2831" s="55" t="s">
        <v>997</v>
      </c>
      <c r="C2831" s="56">
        <v>638400</v>
      </c>
      <c r="D2831" s="57">
        <v>0</v>
      </c>
      <c r="E2831" s="56">
        <v>638400</v>
      </c>
      <c r="F2831" s="58">
        <v>44926</v>
      </c>
      <c r="G2831" s="54" t="str">
        <f t="shared" si="43"/>
        <v>Vencido</v>
      </c>
      <c r="H2831" s="54" t="s">
        <v>1010</v>
      </c>
      <c r="I2831" s="59" t="s">
        <v>998</v>
      </c>
    </row>
    <row r="2832" spans="2:9" ht="15" customHeight="1" x14ac:dyDescent="0.25">
      <c r="B2832" s="55" t="s">
        <v>999</v>
      </c>
      <c r="C2832" s="56">
        <v>0</v>
      </c>
      <c r="D2832" s="57">
        <v>7470.86</v>
      </c>
      <c r="E2832" s="56">
        <v>54833273.473199993</v>
      </c>
      <c r="F2832" s="58">
        <v>44925</v>
      </c>
      <c r="G2832" s="54" t="str">
        <f t="shared" ref="G2832:G2877" si="44">+IF((F2832-$C$6)&gt;0,"Vigente","Vencido")</f>
        <v>Vencido</v>
      </c>
      <c r="H2832" s="54" t="s">
        <v>1010</v>
      </c>
      <c r="I2832" s="59" t="s">
        <v>1001</v>
      </c>
    </row>
    <row r="2833" spans="2:9" ht="15" customHeight="1" x14ac:dyDescent="0.25">
      <c r="B2833" s="55" t="s">
        <v>37</v>
      </c>
      <c r="C2833" s="56">
        <v>0</v>
      </c>
      <c r="D2833" s="57">
        <v>734.2</v>
      </c>
      <c r="E2833" s="56">
        <v>5388749.0040000007</v>
      </c>
      <c r="F2833" s="58">
        <v>44681</v>
      </c>
      <c r="G2833" s="54" t="str">
        <f t="shared" si="44"/>
        <v>Vencido</v>
      </c>
      <c r="H2833" s="54" t="s">
        <v>1010</v>
      </c>
      <c r="I2833" s="59" t="s">
        <v>1001</v>
      </c>
    </row>
    <row r="2834" spans="2:9" ht="15" customHeight="1" x14ac:dyDescent="0.25">
      <c r="B2834" s="55" t="s">
        <v>36</v>
      </c>
      <c r="C2834" s="56">
        <v>0</v>
      </c>
      <c r="D2834" s="57">
        <v>6746.42</v>
      </c>
      <c r="E2834" s="56">
        <v>49516159.160400003</v>
      </c>
      <c r="F2834" s="58">
        <v>44681</v>
      </c>
      <c r="G2834" s="54" t="str">
        <f t="shared" si="44"/>
        <v>Vencido</v>
      </c>
      <c r="H2834" s="54" t="s">
        <v>1010</v>
      </c>
      <c r="I2834" s="59" t="s">
        <v>1001</v>
      </c>
    </row>
    <row r="2835" spans="2:9" ht="15" customHeight="1" x14ac:dyDescent="0.25">
      <c r="B2835" s="55" t="s">
        <v>36</v>
      </c>
      <c r="C2835" s="56">
        <v>0</v>
      </c>
      <c r="D2835" s="57">
        <v>26263.81</v>
      </c>
      <c r="E2835" s="56">
        <v>192766385.15220001</v>
      </c>
      <c r="F2835" s="58">
        <v>44696</v>
      </c>
      <c r="G2835" s="54" t="str">
        <f t="shared" si="44"/>
        <v>Vencido</v>
      </c>
      <c r="H2835" s="54" t="s">
        <v>1010</v>
      </c>
      <c r="I2835" s="59" t="s">
        <v>1001</v>
      </c>
    </row>
    <row r="2836" spans="2:9" ht="15" customHeight="1" x14ac:dyDescent="0.25">
      <c r="B2836" s="55" t="s">
        <v>36</v>
      </c>
      <c r="C2836" s="56">
        <v>0</v>
      </c>
      <c r="D2836" s="57">
        <v>15547.54</v>
      </c>
      <c r="E2836" s="56">
        <v>114113035.53480001</v>
      </c>
      <c r="F2836" s="58">
        <v>44772</v>
      </c>
      <c r="G2836" s="54" t="str">
        <f t="shared" si="44"/>
        <v>Vencido</v>
      </c>
      <c r="H2836" s="54" t="s">
        <v>1010</v>
      </c>
      <c r="I2836" s="59" t="s">
        <v>1001</v>
      </c>
    </row>
    <row r="2837" spans="2:9" ht="15" customHeight="1" x14ac:dyDescent="0.25">
      <c r="B2837" s="55" t="s">
        <v>1000</v>
      </c>
      <c r="C2837" s="56">
        <v>0</v>
      </c>
      <c r="D2837" s="57">
        <v>8</v>
      </c>
      <c r="E2837" s="56">
        <v>58716.959999999999</v>
      </c>
      <c r="F2837" s="58">
        <v>43951</v>
      </c>
      <c r="G2837" s="54" t="str">
        <f t="shared" si="44"/>
        <v>Vencido</v>
      </c>
      <c r="H2837" s="54" t="s">
        <v>1010</v>
      </c>
      <c r="I2837" s="59" t="s">
        <v>1001</v>
      </c>
    </row>
    <row r="2838" spans="2:9" ht="15" customHeight="1" x14ac:dyDescent="0.25">
      <c r="B2838" s="55" t="s">
        <v>35</v>
      </c>
      <c r="C2838" s="56">
        <v>0</v>
      </c>
      <c r="D2838" s="57">
        <v>494.12</v>
      </c>
      <c r="E2838" s="56">
        <v>3626653.0343999998</v>
      </c>
      <c r="F2838" s="58">
        <v>44681</v>
      </c>
      <c r="G2838" s="54" t="str">
        <f t="shared" si="44"/>
        <v>Vencido</v>
      </c>
      <c r="H2838" s="54" t="s">
        <v>1010</v>
      </c>
      <c r="I2838" s="59" t="s">
        <v>1001</v>
      </c>
    </row>
    <row r="2839" spans="2:9" ht="15" customHeight="1" x14ac:dyDescent="0.25">
      <c r="B2839" s="55" t="s">
        <v>35</v>
      </c>
      <c r="C2839" s="56">
        <v>0</v>
      </c>
      <c r="D2839" s="57">
        <v>5246.56</v>
      </c>
      <c r="E2839" s="56">
        <v>38507756.707200006</v>
      </c>
      <c r="F2839" s="58">
        <v>44681</v>
      </c>
      <c r="G2839" s="54" t="str">
        <f t="shared" si="44"/>
        <v>Vencido</v>
      </c>
      <c r="H2839" s="54" t="s">
        <v>1010</v>
      </c>
      <c r="I2839" s="59" t="s">
        <v>1001</v>
      </c>
    </row>
    <row r="2840" spans="2:9" ht="15" customHeight="1" x14ac:dyDescent="0.25">
      <c r="B2840" s="55" t="s">
        <v>35</v>
      </c>
      <c r="C2840" s="56">
        <v>0</v>
      </c>
      <c r="D2840" s="57">
        <v>471.27</v>
      </c>
      <c r="E2840" s="56">
        <v>3458942.7174</v>
      </c>
      <c r="F2840" s="58">
        <v>44711</v>
      </c>
      <c r="G2840" s="54" t="str">
        <f t="shared" si="44"/>
        <v>Vencido</v>
      </c>
      <c r="H2840" s="54" t="s">
        <v>1010</v>
      </c>
      <c r="I2840" s="59" t="s">
        <v>1001</v>
      </c>
    </row>
    <row r="2841" spans="2:9" ht="15" customHeight="1" x14ac:dyDescent="0.25">
      <c r="B2841" s="55" t="s">
        <v>35</v>
      </c>
      <c r="C2841" s="56">
        <v>0</v>
      </c>
      <c r="D2841" s="57">
        <v>4676.13</v>
      </c>
      <c r="E2841" s="56">
        <v>34321017.270599999</v>
      </c>
      <c r="F2841" s="58">
        <v>44711</v>
      </c>
      <c r="G2841" s="54" t="str">
        <f t="shared" si="44"/>
        <v>Vencido</v>
      </c>
      <c r="H2841" s="54" t="s">
        <v>1010</v>
      </c>
      <c r="I2841" s="59" t="s">
        <v>1001</v>
      </c>
    </row>
    <row r="2842" spans="2:9" ht="15" customHeight="1" x14ac:dyDescent="0.25">
      <c r="B2842" s="55" t="s">
        <v>198</v>
      </c>
      <c r="C2842" s="56">
        <v>0</v>
      </c>
      <c r="D2842" s="57">
        <f>3692-61.11</f>
        <v>3630.89</v>
      </c>
      <c r="E2842" s="56">
        <v>26649352.8618</v>
      </c>
      <c r="F2842" s="58" t="s">
        <v>485</v>
      </c>
      <c r="G2842" s="54" t="str">
        <f t="shared" si="44"/>
        <v>Vencido</v>
      </c>
      <c r="H2842" s="54" t="s">
        <v>1010</v>
      </c>
      <c r="I2842" s="59" t="s">
        <v>209</v>
      </c>
    </row>
    <row r="2843" spans="2:9" ht="15" customHeight="1" x14ac:dyDescent="0.25">
      <c r="B2843" s="55" t="s">
        <v>199</v>
      </c>
      <c r="C2843" s="56">
        <v>0</v>
      </c>
      <c r="D2843" s="57">
        <v>373.57</v>
      </c>
      <c r="E2843" s="56">
        <v>2741861.8434000001</v>
      </c>
      <c r="F2843" s="58" t="s">
        <v>523</v>
      </c>
      <c r="G2843" s="54" t="str">
        <f t="shared" si="44"/>
        <v>Vencido</v>
      </c>
      <c r="H2843" s="54" t="s">
        <v>1010</v>
      </c>
      <c r="I2843" s="59" t="s">
        <v>209</v>
      </c>
    </row>
    <row r="2844" spans="2:9" ht="15" customHeight="1" x14ac:dyDescent="0.25">
      <c r="B2844" s="55" t="s">
        <v>200</v>
      </c>
      <c r="C2844" s="56">
        <v>0</v>
      </c>
      <c r="D2844" s="57">
        <v>7680</v>
      </c>
      <c r="E2844" s="56">
        <v>56368281.600000001</v>
      </c>
      <c r="F2844" s="58" t="s">
        <v>541</v>
      </c>
      <c r="G2844" s="54" t="str">
        <f t="shared" si="44"/>
        <v>Vencido</v>
      </c>
      <c r="H2844" s="54" t="s">
        <v>1010</v>
      </c>
      <c r="I2844" s="59" t="s">
        <v>209</v>
      </c>
    </row>
    <row r="2845" spans="2:9" ht="15" customHeight="1" x14ac:dyDescent="0.25">
      <c r="B2845" s="55" t="s">
        <v>201</v>
      </c>
      <c r="C2845" s="56">
        <v>0</v>
      </c>
      <c r="D2845" s="57">
        <v>604.79999999999995</v>
      </c>
      <c r="E2845" s="56">
        <v>4439002.176</v>
      </c>
      <c r="F2845" s="58" t="s">
        <v>546</v>
      </c>
      <c r="G2845" s="54" t="str">
        <f t="shared" si="44"/>
        <v>Vencido</v>
      </c>
      <c r="H2845" s="54" t="s">
        <v>1010</v>
      </c>
      <c r="I2845" s="59" t="s">
        <v>209</v>
      </c>
    </row>
    <row r="2846" spans="2:9" ht="15" customHeight="1" x14ac:dyDescent="0.25">
      <c r="B2846" s="55" t="s">
        <v>201</v>
      </c>
      <c r="C2846" s="56">
        <v>0</v>
      </c>
      <c r="D2846" s="57">
        <v>316.64</v>
      </c>
      <c r="E2846" s="56">
        <v>2324017.2767999996</v>
      </c>
      <c r="F2846" s="58" t="s">
        <v>547</v>
      </c>
      <c r="G2846" s="54" t="str">
        <f t="shared" si="44"/>
        <v>Vencido</v>
      </c>
      <c r="H2846" s="54" t="s">
        <v>1010</v>
      </c>
      <c r="I2846" s="59" t="s">
        <v>209</v>
      </c>
    </row>
    <row r="2847" spans="2:9" ht="15" customHeight="1" x14ac:dyDescent="0.25">
      <c r="B2847" s="55" t="s">
        <v>201</v>
      </c>
      <c r="C2847" s="56">
        <v>0</v>
      </c>
      <c r="D2847" s="57">
        <v>609.64</v>
      </c>
      <c r="E2847" s="56">
        <v>4474525.9368000003</v>
      </c>
      <c r="F2847" s="58" t="s">
        <v>548</v>
      </c>
      <c r="G2847" s="54" t="str">
        <f t="shared" si="44"/>
        <v>Vencido</v>
      </c>
      <c r="H2847" s="54" t="s">
        <v>1010</v>
      </c>
      <c r="I2847" s="59" t="s">
        <v>209</v>
      </c>
    </row>
    <row r="2848" spans="2:9" ht="15" customHeight="1" x14ac:dyDescent="0.25">
      <c r="B2848" s="55" t="s">
        <v>594</v>
      </c>
      <c r="C2848" s="56">
        <v>0</v>
      </c>
      <c r="D2848" s="57">
        <v>3732.89</v>
      </c>
      <c r="E2848" s="56">
        <v>27397994.101799998</v>
      </c>
      <c r="F2848" s="58" t="s">
        <v>196</v>
      </c>
      <c r="G2848" s="54" t="str">
        <f t="shared" si="44"/>
        <v>Vencido</v>
      </c>
      <c r="H2848" s="54" t="s">
        <v>1010</v>
      </c>
      <c r="I2848" s="59" t="s">
        <v>209</v>
      </c>
    </row>
    <row r="2849" spans="2:9" ht="15" customHeight="1" x14ac:dyDescent="0.25">
      <c r="B2849" s="55" t="s">
        <v>202</v>
      </c>
      <c r="C2849" s="56">
        <v>0</v>
      </c>
      <c r="D2849" s="57">
        <v>948.95</v>
      </c>
      <c r="E2849" s="56">
        <v>6964932.3990000002</v>
      </c>
      <c r="F2849" s="58" t="s">
        <v>208</v>
      </c>
      <c r="G2849" s="54" t="str">
        <f t="shared" si="44"/>
        <v>Vencido</v>
      </c>
      <c r="H2849" s="54" t="s">
        <v>1008</v>
      </c>
      <c r="I2849" s="59" t="s">
        <v>209</v>
      </c>
    </row>
    <row r="2850" spans="2:9" ht="15" customHeight="1" x14ac:dyDescent="0.25">
      <c r="B2850" s="55" t="s">
        <v>202</v>
      </c>
      <c r="C2850" s="56">
        <v>0</v>
      </c>
      <c r="D2850" s="57">
        <v>6219.97</v>
      </c>
      <c r="E2850" s="56">
        <v>45652216.211400002</v>
      </c>
      <c r="F2850" s="58" t="s">
        <v>622</v>
      </c>
      <c r="G2850" s="54" t="str">
        <f t="shared" si="44"/>
        <v>Vigente</v>
      </c>
      <c r="H2850" s="54" t="s">
        <v>1008</v>
      </c>
      <c r="I2850" s="59" t="s">
        <v>209</v>
      </c>
    </row>
    <row r="2851" spans="2:9" ht="15" customHeight="1" x14ac:dyDescent="0.25">
      <c r="B2851" s="55" t="s">
        <v>202</v>
      </c>
      <c r="C2851" s="56">
        <v>0</v>
      </c>
      <c r="D2851" s="57">
        <v>8107.86</v>
      </c>
      <c r="E2851" s="56">
        <v>59508611.413199998</v>
      </c>
      <c r="F2851" s="58" t="s">
        <v>623</v>
      </c>
      <c r="G2851" s="54" t="str">
        <f t="shared" si="44"/>
        <v>Vigente</v>
      </c>
      <c r="H2851" s="54" t="s">
        <v>1008</v>
      </c>
      <c r="I2851" s="59" t="s">
        <v>209</v>
      </c>
    </row>
    <row r="2852" spans="2:9" ht="15" customHeight="1" x14ac:dyDescent="0.25">
      <c r="B2852" s="55" t="s">
        <v>202</v>
      </c>
      <c r="C2852" s="56">
        <v>0</v>
      </c>
      <c r="D2852" s="57">
        <v>5999.82</v>
      </c>
      <c r="E2852" s="56">
        <v>44036398.8684</v>
      </c>
      <c r="F2852" s="58" t="s">
        <v>623</v>
      </c>
      <c r="G2852" s="54" t="str">
        <f t="shared" si="44"/>
        <v>Vigente</v>
      </c>
      <c r="H2852" s="54" t="s">
        <v>1008</v>
      </c>
      <c r="I2852" s="59" t="s">
        <v>209</v>
      </c>
    </row>
    <row r="2853" spans="2:9" ht="15" customHeight="1" x14ac:dyDescent="0.25">
      <c r="B2853" s="55" t="s">
        <v>202</v>
      </c>
      <c r="C2853" s="56">
        <v>0</v>
      </c>
      <c r="D2853" s="57">
        <v>31110.36</v>
      </c>
      <c r="E2853" s="56">
        <v>228338220.4632</v>
      </c>
      <c r="F2853" s="58" t="s">
        <v>624</v>
      </c>
      <c r="G2853" s="54" t="str">
        <f t="shared" si="44"/>
        <v>Vigente</v>
      </c>
      <c r="H2853" s="54" t="s">
        <v>1008</v>
      </c>
      <c r="I2853" s="59" t="s">
        <v>209</v>
      </c>
    </row>
    <row r="2854" spans="2:9" ht="15" customHeight="1" x14ac:dyDescent="0.25">
      <c r="B2854" s="55" t="s">
        <v>202</v>
      </c>
      <c r="C2854" s="56">
        <v>0</v>
      </c>
      <c r="D2854" s="57">
        <v>8315.2199999999993</v>
      </c>
      <c r="E2854" s="56">
        <v>61030555.016399994</v>
      </c>
      <c r="F2854" s="58" t="s">
        <v>624</v>
      </c>
      <c r="G2854" s="54" t="str">
        <f t="shared" si="44"/>
        <v>Vigente</v>
      </c>
      <c r="H2854" s="54" t="s">
        <v>1008</v>
      </c>
      <c r="I2854" s="59" t="s">
        <v>209</v>
      </c>
    </row>
    <row r="2855" spans="2:9" ht="15" customHeight="1" x14ac:dyDescent="0.25">
      <c r="B2855" s="55" t="s">
        <v>202</v>
      </c>
      <c r="C2855" s="56">
        <v>0</v>
      </c>
      <c r="D2855" s="57">
        <v>1540.65</v>
      </c>
      <c r="E2855" s="56">
        <v>11307785.553000001</v>
      </c>
      <c r="F2855" s="58" t="s">
        <v>625</v>
      </c>
      <c r="G2855" s="54" t="str">
        <f t="shared" si="44"/>
        <v>Vigente</v>
      </c>
      <c r="H2855" s="54" t="s">
        <v>1008</v>
      </c>
      <c r="I2855" s="59" t="s">
        <v>209</v>
      </c>
    </row>
    <row r="2856" spans="2:9" ht="15" customHeight="1" x14ac:dyDescent="0.25">
      <c r="B2856" s="55" t="s">
        <v>202</v>
      </c>
      <c r="C2856" s="56">
        <v>0</v>
      </c>
      <c r="D2856" s="57">
        <v>31207.45</v>
      </c>
      <c r="E2856" s="56">
        <v>229050824.169</v>
      </c>
      <c r="F2856" s="58" t="s">
        <v>626</v>
      </c>
      <c r="G2856" s="54" t="str">
        <f t="shared" si="44"/>
        <v>Vigente</v>
      </c>
      <c r="H2856" s="54" t="s">
        <v>1008</v>
      </c>
      <c r="I2856" s="59" t="s">
        <v>209</v>
      </c>
    </row>
    <row r="2857" spans="2:9" ht="15" customHeight="1" x14ac:dyDescent="0.25">
      <c r="B2857" s="55" t="s">
        <v>202</v>
      </c>
      <c r="C2857" s="56">
        <v>0</v>
      </c>
      <c r="D2857" s="57">
        <v>23093.52</v>
      </c>
      <c r="E2857" s="56">
        <v>169497661.2624</v>
      </c>
      <c r="F2857" s="58" t="s">
        <v>626</v>
      </c>
      <c r="G2857" s="54" t="str">
        <f t="shared" si="44"/>
        <v>Vigente</v>
      </c>
      <c r="H2857" s="54" t="s">
        <v>1008</v>
      </c>
      <c r="I2857" s="59" t="s">
        <v>209</v>
      </c>
    </row>
    <row r="2858" spans="2:9" ht="15" customHeight="1" x14ac:dyDescent="0.25">
      <c r="B2858" s="55" t="s">
        <v>202</v>
      </c>
      <c r="C2858" s="56">
        <v>0</v>
      </c>
      <c r="D2858" s="57">
        <v>722.56</v>
      </c>
      <c r="E2858" s="56">
        <v>5303315.8271999992</v>
      </c>
      <c r="F2858" s="58" t="s">
        <v>303</v>
      </c>
      <c r="G2858" s="54" t="str">
        <f t="shared" si="44"/>
        <v>Vencido</v>
      </c>
      <c r="H2858" s="54" t="s">
        <v>1008</v>
      </c>
      <c r="I2858" s="59" t="s">
        <v>209</v>
      </c>
    </row>
    <row r="2859" spans="2:9" ht="15" customHeight="1" x14ac:dyDescent="0.25">
      <c r="B2859" s="55" t="s">
        <v>202</v>
      </c>
      <c r="C2859" s="56">
        <v>0</v>
      </c>
      <c r="D2859" s="57">
        <v>1099.72</v>
      </c>
      <c r="E2859" s="56">
        <v>8071526.9063999997</v>
      </c>
      <c r="F2859" s="58" t="s">
        <v>627</v>
      </c>
      <c r="G2859" s="54" t="str">
        <f t="shared" si="44"/>
        <v>Vencido</v>
      </c>
      <c r="H2859" s="54" t="s">
        <v>1008</v>
      </c>
      <c r="I2859" s="59" t="s">
        <v>209</v>
      </c>
    </row>
    <row r="2860" spans="2:9" ht="15" customHeight="1" x14ac:dyDescent="0.25">
      <c r="B2860" s="55" t="s">
        <v>202</v>
      </c>
      <c r="C2860" s="56">
        <v>0</v>
      </c>
      <c r="D2860" s="57">
        <v>3476.56</v>
      </c>
      <c r="E2860" s="56">
        <v>25516629.3072</v>
      </c>
      <c r="F2860" s="58" t="s">
        <v>627</v>
      </c>
      <c r="G2860" s="54" t="str">
        <f t="shared" si="44"/>
        <v>Vencido</v>
      </c>
      <c r="H2860" s="54" t="s">
        <v>1008</v>
      </c>
      <c r="I2860" s="59" t="s">
        <v>209</v>
      </c>
    </row>
    <row r="2861" spans="2:9" ht="15" customHeight="1" x14ac:dyDescent="0.25">
      <c r="B2861" s="55" t="s">
        <v>204</v>
      </c>
      <c r="C2861" s="56">
        <v>0</v>
      </c>
      <c r="D2861" s="57">
        <v>23088.84</v>
      </c>
      <c r="E2861" s="56">
        <v>169463311.84079999</v>
      </c>
      <c r="F2861" s="58" t="s">
        <v>300</v>
      </c>
      <c r="G2861" s="54" t="str">
        <f t="shared" si="44"/>
        <v>Vencido</v>
      </c>
      <c r="H2861" s="54" t="s">
        <v>1010</v>
      </c>
      <c r="I2861" s="59" t="s">
        <v>209</v>
      </c>
    </row>
    <row r="2862" spans="2:9" ht="15" customHeight="1" x14ac:dyDescent="0.25">
      <c r="B2862" s="55" t="s">
        <v>205</v>
      </c>
      <c r="C2862" s="56">
        <v>0</v>
      </c>
      <c r="D2862" s="57">
        <v>614.64</v>
      </c>
      <c r="E2862" s="56">
        <v>4511224.0367999999</v>
      </c>
      <c r="F2862" s="58" t="s">
        <v>438</v>
      </c>
      <c r="G2862" s="54" t="str">
        <f t="shared" si="44"/>
        <v>Vencido</v>
      </c>
      <c r="H2862" s="54" t="s">
        <v>1010</v>
      </c>
      <c r="I2862" s="59" t="s">
        <v>209</v>
      </c>
    </row>
    <row r="2863" spans="2:9" ht="15" customHeight="1" x14ac:dyDescent="0.25">
      <c r="B2863" s="55" t="s">
        <v>205</v>
      </c>
      <c r="C2863" s="56">
        <v>0</v>
      </c>
      <c r="D2863" s="57">
        <v>685.5</v>
      </c>
      <c r="E2863" s="56">
        <v>5031309.51</v>
      </c>
      <c r="F2863" s="58" t="s">
        <v>438</v>
      </c>
      <c r="G2863" s="54" t="str">
        <f t="shared" si="44"/>
        <v>Vencido</v>
      </c>
      <c r="H2863" s="54" t="s">
        <v>1010</v>
      </c>
      <c r="I2863" s="59" t="s">
        <v>209</v>
      </c>
    </row>
    <row r="2864" spans="2:9" ht="15" customHeight="1" x14ac:dyDescent="0.25">
      <c r="B2864" s="55" t="s">
        <v>205</v>
      </c>
      <c r="C2864" s="56">
        <v>0</v>
      </c>
      <c r="D2864" s="57">
        <v>3300.73</v>
      </c>
      <c r="E2864" s="56">
        <v>24226103.922600001</v>
      </c>
      <c r="F2864" s="58" t="s">
        <v>438</v>
      </c>
      <c r="G2864" s="54" t="str">
        <f t="shared" si="44"/>
        <v>Vencido</v>
      </c>
      <c r="H2864" s="54" t="s">
        <v>1010</v>
      </c>
      <c r="I2864" s="59" t="s">
        <v>209</v>
      </c>
    </row>
    <row r="2865" spans="2:9" ht="15" customHeight="1" x14ac:dyDescent="0.25">
      <c r="B2865" s="55" t="s">
        <v>205</v>
      </c>
      <c r="C2865" s="56">
        <v>0</v>
      </c>
      <c r="D2865" s="57">
        <v>469.2</v>
      </c>
      <c r="E2865" s="56">
        <v>3443749.7039999999</v>
      </c>
      <c r="F2865" s="58" t="s">
        <v>438</v>
      </c>
      <c r="G2865" s="54" t="str">
        <f t="shared" si="44"/>
        <v>Vencido</v>
      </c>
      <c r="H2865" s="54" t="s">
        <v>1010</v>
      </c>
      <c r="I2865" s="59" t="s">
        <v>209</v>
      </c>
    </row>
    <row r="2866" spans="2:9" ht="15" customHeight="1" x14ac:dyDescent="0.25">
      <c r="B2866" s="55" t="s">
        <v>205</v>
      </c>
      <c r="C2866" s="56">
        <v>0</v>
      </c>
      <c r="D2866" s="57">
        <v>661.77</v>
      </c>
      <c r="E2866" s="56">
        <v>4857140.3273999998</v>
      </c>
      <c r="F2866" s="58" t="s">
        <v>665</v>
      </c>
      <c r="G2866" s="54" t="str">
        <f t="shared" si="44"/>
        <v>Vencido</v>
      </c>
      <c r="H2866" s="54" t="s">
        <v>1010</v>
      </c>
      <c r="I2866" s="59" t="s">
        <v>209</v>
      </c>
    </row>
    <row r="2867" spans="2:9" ht="15" customHeight="1" x14ac:dyDescent="0.25">
      <c r="B2867" s="55" t="s">
        <v>205</v>
      </c>
      <c r="C2867" s="56">
        <v>0</v>
      </c>
      <c r="D2867" s="57">
        <v>441.18</v>
      </c>
      <c r="E2867" s="56">
        <v>3238093.5515999999</v>
      </c>
      <c r="F2867" s="58" t="s">
        <v>665</v>
      </c>
      <c r="G2867" s="54" t="str">
        <f t="shared" si="44"/>
        <v>Vencido</v>
      </c>
      <c r="H2867" s="54" t="s">
        <v>1010</v>
      </c>
      <c r="I2867" s="59" t="s">
        <v>209</v>
      </c>
    </row>
    <row r="2868" spans="2:9" ht="15" customHeight="1" x14ac:dyDescent="0.25">
      <c r="B2868" s="55" t="s">
        <v>205</v>
      </c>
      <c r="C2868" s="56">
        <v>0</v>
      </c>
      <c r="D2868" s="57">
        <v>441.18</v>
      </c>
      <c r="E2868" s="56">
        <v>3238093.5515999999</v>
      </c>
      <c r="F2868" s="58" t="s">
        <v>665</v>
      </c>
      <c r="G2868" s="54" t="str">
        <f t="shared" si="44"/>
        <v>Vencido</v>
      </c>
      <c r="H2868" s="54" t="s">
        <v>1010</v>
      </c>
      <c r="I2868" s="59" t="s">
        <v>209</v>
      </c>
    </row>
    <row r="2869" spans="2:9" ht="15" customHeight="1" x14ac:dyDescent="0.25">
      <c r="B2869" s="55" t="s">
        <v>206</v>
      </c>
      <c r="C2869" s="56">
        <v>0</v>
      </c>
      <c r="D2869" s="57">
        <v>469.2</v>
      </c>
      <c r="E2869" s="56">
        <v>3443749.7039999999</v>
      </c>
      <c r="F2869" s="58" t="s">
        <v>680</v>
      </c>
      <c r="G2869" s="54" t="str">
        <f t="shared" si="44"/>
        <v>Vencido</v>
      </c>
      <c r="H2869" s="54" t="s">
        <v>1010</v>
      </c>
      <c r="I2869" s="59" t="s">
        <v>209</v>
      </c>
    </row>
    <row r="2870" spans="2:9" ht="15" customHeight="1" x14ac:dyDescent="0.25">
      <c r="B2870" s="55" t="s">
        <v>207</v>
      </c>
      <c r="C2870" s="56">
        <v>0</v>
      </c>
      <c r="D2870" s="57">
        <v>335</v>
      </c>
      <c r="E2870" s="56">
        <v>2458772.7000000002</v>
      </c>
      <c r="F2870" s="58" t="s">
        <v>749</v>
      </c>
      <c r="G2870" s="54" t="str">
        <f t="shared" si="44"/>
        <v>Vencido</v>
      </c>
      <c r="H2870" s="54" t="s">
        <v>1010</v>
      </c>
      <c r="I2870" s="59" t="s">
        <v>209</v>
      </c>
    </row>
    <row r="2871" spans="2:9" ht="15" customHeight="1" x14ac:dyDescent="0.25">
      <c r="B2871" s="55" t="s">
        <v>207</v>
      </c>
      <c r="C2871" s="56">
        <v>0</v>
      </c>
      <c r="D2871" s="57">
        <v>5136.99</v>
      </c>
      <c r="E2871" s="56">
        <v>37703554.543799996</v>
      </c>
      <c r="F2871" s="58" t="s">
        <v>749</v>
      </c>
      <c r="G2871" s="54" t="str">
        <f t="shared" si="44"/>
        <v>Vencido</v>
      </c>
      <c r="H2871" s="54" t="s">
        <v>1010</v>
      </c>
      <c r="I2871" s="59" t="s">
        <v>209</v>
      </c>
    </row>
    <row r="2872" spans="2:9" ht="15" customHeight="1" x14ac:dyDescent="0.25">
      <c r="B2872" s="55" t="s">
        <v>207</v>
      </c>
      <c r="C2872" s="56">
        <v>0</v>
      </c>
      <c r="D2872" s="57">
        <v>8092.05</v>
      </c>
      <c r="E2872" s="56">
        <v>59392572.020999998</v>
      </c>
      <c r="F2872" s="58" t="s">
        <v>583</v>
      </c>
      <c r="G2872" s="54" t="str">
        <f t="shared" si="44"/>
        <v>Vencido</v>
      </c>
      <c r="H2872" s="54" t="s">
        <v>1010</v>
      </c>
      <c r="I2872" s="59" t="s">
        <v>209</v>
      </c>
    </row>
    <row r="2873" spans="2:9" ht="15" customHeight="1" x14ac:dyDescent="0.25">
      <c r="B2873" s="55" t="s">
        <v>207</v>
      </c>
      <c r="C2873" s="56">
        <v>0</v>
      </c>
      <c r="D2873" s="57">
        <v>8092.05</v>
      </c>
      <c r="E2873" s="56">
        <v>59392572.020999998</v>
      </c>
      <c r="F2873" s="58" t="s">
        <v>583</v>
      </c>
      <c r="G2873" s="54" t="str">
        <f t="shared" si="44"/>
        <v>Vencido</v>
      </c>
      <c r="H2873" s="54" t="s">
        <v>1010</v>
      </c>
      <c r="I2873" s="59" t="s">
        <v>209</v>
      </c>
    </row>
    <row r="2874" spans="2:9" ht="15" customHeight="1" x14ac:dyDescent="0.25">
      <c r="B2874" s="55" t="s">
        <v>207</v>
      </c>
      <c r="C2874" s="56">
        <v>0</v>
      </c>
      <c r="D2874" s="57">
        <v>8092.05</v>
      </c>
      <c r="E2874" s="56">
        <v>59392572.020999998</v>
      </c>
      <c r="F2874" s="58" t="s">
        <v>583</v>
      </c>
      <c r="G2874" s="54" t="str">
        <f t="shared" si="44"/>
        <v>Vencido</v>
      </c>
      <c r="H2874" s="54" t="s">
        <v>1010</v>
      </c>
      <c r="I2874" s="59" t="s">
        <v>209</v>
      </c>
    </row>
    <row r="2875" spans="2:9" ht="15" customHeight="1" x14ac:dyDescent="0.25">
      <c r="B2875" s="55" t="s">
        <v>207</v>
      </c>
      <c r="C2875" s="56">
        <v>0</v>
      </c>
      <c r="D2875" s="57">
        <v>7963.61</v>
      </c>
      <c r="E2875" s="56">
        <v>58449871.228199996</v>
      </c>
      <c r="F2875" s="58" t="s">
        <v>750</v>
      </c>
      <c r="G2875" s="54" t="str">
        <f t="shared" si="44"/>
        <v>Vencido</v>
      </c>
      <c r="H2875" s="54" t="s">
        <v>1010</v>
      </c>
      <c r="I2875" s="59" t="s">
        <v>209</v>
      </c>
    </row>
    <row r="2876" spans="2:9" ht="15" customHeight="1" x14ac:dyDescent="0.25">
      <c r="B2876" s="55" t="s">
        <v>207</v>
      </c>
      <c r="C2876" s="56">
        <v>0</v>
      </c>
      <c r="D2876" s="57">
        <v>7974.34</v>
      </c>
      <c r="E2876" s="56">
        <v>58528625.3508</v>
      </c>
      <c r="F2876" s="58" t="s">
        <v>751</v>
      </c>
      <c r="G2876" s="54" t="str">
        <f t="shared" si="44"/>
        <v>Vencido</v>
      </c>
      <c r="H2876" s="54" t="s">
        <v>1010</v>
      </c>
      <c r="I2876" s="59" t="s">
        <v>209</v>
      </c>
    </row>
    <row r="2877" spans="2:9" ht="15" customHeight="1" x14ac:dyDescent="0.25">
      <c r="B2877" s="55" t="s">
        <v>207</v>
      </c>
      <c r="C2877" s="56">
        <v>0</v>
      </c>
      <c r="D2877" s="57">
        <v>8941.74</v>
      </c>
      <c r="E2877" s="56">
        <v>65628974.738799997</v>
      </c>
      <c r="F2877" s="58" t="s">
        <v>542</v>
      </c>
      <c r="G2877" s="54" t="str">
        <f t="shared" si="44"/>
        <v>Vencido</v>
      </c>
      <c r="H2877" s="54" t="s">
        <v>1010</v>
      </c>
      <c r="I2877" s="59" t="s">
        <v>209</v>
      </c>
    </row>
    <row r="2878" spans="2:9" ht="14.25" customHeight="1" x14ac:dyDescent="0.25">
      <c r="B2878" s="78" t="s">
        <v>14</v>
      </c>
      <c r="C2878" s="79">
        <f>SUM(C15:C2877)</f>
        <v>17522126653</v>
      </c>
      <c r="D2878" s="80">
        <f>SUM(D15:D2877)</f>
        <v>22967256.389999952</v>
      </c>
      <c r="E2878" s="79">
        <f>SUM(E15:E2877)</f>
        <v>186093060999.17139</v>
      </c>
      <c r="F2878" s="81"/>
      <c r="G2878" s="81"/>
      <c r="H2878" s="81"/>
    </row>
    <row r="2879" spans="2:9" ht="15" customHeight="1" x14ac:dyDescent="0.25">
      <c r="B2879" s="68"/>
      <c r="D2879" s="100"/>
      <c r="E2879" s="101"/>
      <c r="G2879" s="54"/>
    </row>
    <row r="2880" spans="2:9" ht="15.75" customHeight="1" x14ac:dyDescent="0.25">
      <c r="B2880" s="68"/>
      <c r="D2880" s="100"/>
      <c r="E2880" s="101"/>
      <c r="F2880" s="73"/>
      <c r="G2880" s="54"/>
    </row>
    <row r="2881" spans="2:9" ht="15" customHeight="1" x14ac:dyDescent="0.25">
      <c r="B2881" s="68" t="s">
        <v>13</v>
      </c>
      <c r="D2881" s="100"/>
      <c r="E2881" s="100"/>
      <c r="G2881" s="54"/>
    </row>
    <row r="2882" spans="2:9" x14ac:dyDescent="0.25">
      <c r="B2882" s="68"/>
      <c r="C2882" s="75"/>
    </row>
    <row r="2883" spans="2:9" x14ac:dyDescent="0.25">
      <c r="B2883" s="92" t="s">
        <v>0</v>
      </c>
      <c r="C2883" s="92" t="s">
        <v>6</v>
      </c>
      <c r="D2883" s="92"/>
      <c r="E2883" s="92" t="s">
        <v>9</v>
      </c>
      <c r="F2883" s="92" t="s">
        <v>10</v>
      </c>
      <c r="G2883" s="94" t="s">
        <v>27</v>
      </c>
      <c r="H2883" s="92" t="s">
        <v>11</v>
      </c>
      <c r="I2883" s="92" t="s">
        <v>353</v>
      </c>
    </row>
    <row r="2884" spans="2:9" x14ac:dyDescent="0.25">
      <c r="B2884" s="93"/>
      <c r="C2884" s="77" t="s">
        <v>7</v>
      </c>
      <c r="D2884" s="76" t="s">
        <v>8</v>
      </c>
      <c r="E2884" s="93"/>
      <c r="F2884" s="93"/>
      <c r="G2884" s="95"/>
      <c r="H2884" s="93"/>
      <c r="I2884" s="93"/>
    </row>
    <row r="2885" spans="2:9" x14ac:dyDescent="0.25">
      <c r="B2885" s="55" t="s">
        <v>216</v>
      </c>
      <c r="C2885" s="56">
        <v>0</v>
      </c>
      <c r="D2885" s="57">
        <v>4787</v>
      </c>
      <c r="E2885" s="56">
        <v>35134760.939999998</v>
      </c>
      <c r="F2885" s="58" t="s">
        <v>491</v>
      </c>
      <c r="G2885" s="54" t="str">
        <f>+IF((F2885-$C$6)&gt;0,"Vigente","Vencido")</f>
        <v>Vigente</v>
      </c>
      <c r="H2885" s="54" t="s">
        <v>1008</v>
      </c>
      <c r="I2885" s="59" t="s">
        <v>354</v>
      </c>
    </row>
    <row r="2886" spans="2:9" x14ac:dyDescent="0.25">
      <c r="B2886" s="55" t="s">
        <v>216</v>
      </c>
      <c r="C2886" s="56">
        <v>0</v>
      </c>
      <c r="D2886" s="57">
        <v>4787</v>
      </c>
      <c r="E2886" s="56">
        <v>35134760.939999998</v>
      </c>
      <c r="F2886" s="58" t="s">
        <v>492</v>
      </c>
      <c r="G2886" s="54" t="str">
        <f t="shared" ref="G2886:G2949" si="45">+IF((F2886-$C$6)&gt;0,"Vigente","Vencido")</f>
        <v>Vigente</v>
      </c>
      <c r="H2886" s="54" t="s">
        <v>1008</v>
      </c>
      <c r="I2886" s="59" t="s">
        <v>354</v>
      </c>
    </row>
    <row r="2887" spans="2:9" x14ac:dyDescent="0.25">
      <c r="B2887" s="55" t="s">
        <v>216</v>
      </c>
      <c r="C2887" s="56">
        <v>0</v>
      </c>
      <c r="D2887" s="57">
        <v>4787</v>
      </c>
      <c r="E2887" s="56">
        <v>35134760.939999998</v>
      </c>
      <c r="F2887" s="58" t="s">
        <v>493</v>
      </c>
      <c r="G2887" s="54" t="str">
        <f t="shared" si="45"/>
        <v>Vigente</v>
      </c>
      <c r="H2887" s="54" t="s">
        <v>1008</v>
      </c>
      <c r="I2887" s="59" t="s">
        <v>354</v>
      </c>
    </row>
    <row r="2888" spans="2:9" x14ac:dyDescent="0.25">
      <c r="B2888" s="55" t="s">
        <v>216</v>
      </c>
      <c r="C2888" s="56">
        <v>0</v>
      </c>
      <c r="D2888" s="57">
        <v>4787</v>
      </c>
      <c r="E2888" s="56">
        <v>35134760.939999998</v>
      </c>
      <c r="F2888" s="58" t="s">
        <v>494</v>
      </c>
      <c r="G2888" s="54" t="str">
        <f t="shared" si="45"/>
        <v>Vigente</v>
      </c>
      <c r="H2888" s="54" t="s">
        <v>1008</v>
      </c>
      <c r="I2888" s="59" t="s">
        <v>354</v>
      </c>
    </row>
    <row r="2889" spans="2:9" x14ac:dyDescent="0.25">
      <c r="B2889" s="55" t="s">
        <v>216</v>
      </c>
      <c r="C2889" s="56">
        <v>0</v>
      </c>
      <c r="D2889" s="57">
        <v>4787</v>
      </c>
      <c r="E2889" s="56">
        <v>35134760.939999998</v>
      </c>
      <c r="F2889" s="58" t="s">
        <v>495</v>
      </c>
      <c r="G2889" s="54" t="str">
        <f t="shared" si="45"/>
        <v>Vigente</v>
      </c>
      <c r="H2889" s="54" t="s">
        <v>1008</v>
      </c>
      <c r="I2889" s="59" t="s">
        <v>354</v>
      </c>
    </row>
    <row r="2890" spans="2:9" x14ac:dyDescent="0.25">
      <c r="B2890" s="55" t="s">
        <v>216</v>
      </c>
      <c r="C2890" s="56">
        <v>0</v>
      </c>
      <c r="D2890" s="57">
        <v>4787</v>
      </c>
      <c r="E2890" s="56">
        <v>35134760.939999998</v>
      </c>
      <c r="F2890" s="58" t="s">
        <v>496</v>
      </c>
      <c r="G2890" s="54" t="str">
        <f t="shared" si="45"/>
        <v>Vigente</v>
      </c>
      <c r="H2890" s="54" t="s">
        <v>1008</v>
      </c>
      <c r="I2890" s="59" t="s">
        <v>354</v>
      </c>
    </row>
    <row r="2891" spans="2:9" x14ac:dyDescent="0.25">
      <c r="B2891" s="55" t="s">
        <v>216</v>
      </c>
      <c r="C2891" s="56">
        <v>0</v>
      </c>
      <c r="D2891" s="57">
        <v>5463</v>
      </c>
      <c r="E2891" s="56">
        <v>40096344.060000002</v>
      </c>
      <c r="F2891" s="58" t="s">
        <v>497</v>
      </c>
      <c r="G2891" s="54" t="str">
        <f t="shared" si="45"/>
        <v>Vigente</v>
      </c>
      <c r="H2891" s="54" t="s">
        <v>1008</v>
      </c>
      <c r="I2891" s="59" t="s">
        <v>354</v>
      </c>
    </row>
    <row r="2892" spans="2:9" x14ac:dyDescent="0.25">
      <c r="B2892" s="55" t="s">
        <v>216</v>
      </c>
      <c r="C2892" s="56">
        <v>0</v>
      </c>
      <c r="D2892" s="57">
        <v>5463</v>
      </c>
      <c r="E2892" s="56">
        <v>40096344.060000002</v>
      </c>
      <c r="F2892" s="58" t="s">
        <v>498</v>
      </c>
      <c r="G2892" s="54" t="str">
        <f t="shared" si="45"/>
        <v>Vigente</v>
      </c>
      <c r="H2892" s="54" t="s">
        <v>1008</v>
      </c>
      <c r="I2892" s="59" t="s">
        <v>354</v>
      </c>
    </row>
    <row r="2893" spans="2:9" x14ac:dyDescent="0.25">
      <c r="B2893" s="55" t="s">
        <v>216</v>
      </c>
      <c r="C2893" s="56">
        <v>0</v>
      </c>
      <c r="D2893" s="57">
        <v>5463</v>
      </c>
      <c r="E2893" s="56">
        <v>40096344.060000002</v>
      </c>
      <c r="F2893" s="58" t="s">
        <v>499</v>
      </c>
      <c r="G2893" s="54" t="str">
        <f t="shared" si="45"/>
        <v>Vigente</v>
      </c>
      <c r="H2893" s="54" t="s">
        <v>1008</v>
      </c>
      <c r="I2893" s="59" t="s">
        <v>354</v>
      </c>
    </row>
    <row r="2894" spans="2:9" x14ac:dyDescent="0.25">
      <c r="B2894" s="55" t="s">
        <v>45</v>
      </c>
      <c r="C2894" s="56">
        <v>0</v>
      </c>
      <c r="D2894" s="57">
        <v>10937.5</v>
      </c>
      <c r="E2894" s="56">
        <v>80277093.75</v>
      </c>
      <c r="F2894" s="58" t="s">
        <v>504</v>
      </c>
      <c r="G2894" s="54" t="str">
        <f t="shared" si="45"/>
        <v>Vigente</v>
      </c>
      <c r="H2894" s="54" t="s">
        <v>1008</v>
      </c>
      <c r="I2894" s="59" t="s">
        <v>354</v>
      </c>
    </row>
    <row r="2895" spans="2:9" x14ac:dyDescent="0.25">
      <c r="B2895" s="55" t="s">
        <v>45</v>
      </c>
      <c r="C2895" s="56">
        <v>0</v>
      </c>
      <c r="D2895" s="57">
        <v>10937.5</v>
      </c>
      <c r="E2895" s="56">
        <v>80277093.75</v>
      </c>
      <c r="F2895" s="58" t="s">
        <v>505</v>
      </c>
      <c r="G2895" s="54" t="str">
        <f t="shared" si="45"/>
        <v>Vigente</v>
      </c>
      <c r="H2895" s="54" t="s">
        <v>1008</v>
      </c>
      <c r="I2895" s="59" t="s">
        <v>354</v>
      </c>
    </row>
    <row r="2896" spans="2:9" x14ac:dyDescent="0.25">
      <c r="B2896" s="55" t="s">
        <v>45</v>
      </c>
      <c r="C2896" s="56">
        <v>0</v>
      </c>
      <c r="D2896" s="57">
        <v>10937.5</v>
      </c>
      <c r="E2896" s="56">
        <v>80277093.75</v>
      </c>
      <c r="F2896" s="58" t="s">
        <v>506</v>
      </c>
      <c r="G2896" s="54" t="str">
        <f t="shared" si="45"/>
        <v>Vigente</v>
      </c>
      <c r="H2896" s="54" t="s">
        <v>1008</v>
      </c>
      <c r="I2896" s="59" t="s">
        <v>354</v>
      </c>
    </row>
    <row r="2897" spans="2:9" x14ac:dyDescent="0.25">
      <c r="B2897" s="55" t="s">
        <v>45</v>
      </c>
      <c r="C2897" s="56">
        <v>0</v>
      </c>
      <c r="D2897" s="57">
        <v>10937.5</v>
      </c>
      <c r="E2897" s="56">
        <v>80277093.75</v>
      </c>
      <c r="F2897" s="58" t="s">
        <v>507</v>
      </c>
      <c r="G2897" s="54" t="str">
        <f t="shared" si="45"/>
        <v>Vigente</v>
      </c>
      <c r="H2897" s="54" t="s">
        <v>1008</v>
      </c>
      <c r="I2897" s="59" t="s">
        <v>354</v>
      </c>
    </row>
    <row r="2898" spans="2:9" x14ac:dyDescent="0.25">
      <c r="B2898" s="55" t="s">
        <v>45</v>
      </c>
      <c r="C2898" s="56">
        <v>0</v>
      </c>
      <c r="D2898" s="57">
        <v>10937.5</v>
      </c>
      <c r="E2898" s="56">
        <v>80277093.75</v>
      </c>
      <c r="F2898" s="58" t="s">
        <v>508</v>
      </c>
      <c r="G2898" s="54" t="str">
        <f t="shared" si="45"/>
        <v>Vigente</v>
      </c>
      <c r="H2898" s="54" t="s">
        <v>1008</v>
      </c>
      <c r="I2898" s="59" t="s">
        <v>354</v>
      </c>
    </row>
    <row r="2899" spans="2:9" x14ac:dyDescent="0.25">
      <c r="B2899" s="55" t="s">
        <v>219</v>
      </c>
      <c r="C2899" s="56">
        <v>0</v>
      </c>
      <c r="D2899" s="57">
        <v>41008.129999999997</v>
      </c>
      <c r="E2899" s="56">
        <v>300984091.11059999</v>
      </c>
      <c r="F2899" s="58" t="s">
        <v>519</v>
      </c>
      <c r="G2899" s="54" t="str">
        <f t="shared" si="45"/>
        <v>Vigente</v>
      </c>
      <c r="H2899" s="54" t="s">
        <v>1008</v>
      </c>
      <c r="I2899" s="59" t="s">
        <v>354</v>
      </c>
    </row>
    <row r="2900" spans="2:9" x14ac:dyDescent="0.25">
      <c r="B2900" s="55" t="s">
        <v>220</v>
      </c>
      <c r="C2900" s="56">
        <v>0</v>
      </c>
      <c r="D2900" s="57">
        <v>4162</v>
      </c>
      <c r="E2900" s="56">
        <v>30547498.440000001</v>
      </c>
      <c r="F2900" s="58" t="s">
        <v>524</v>
      </c>
      <c r="G2900" s="54" t="str">
        <f t="shared" si="45"/>
        <v>Vigente</v>
      </c>
      <c r="H2900" s="54" t="s">
        <v>1008</v>
      </c>
      <c r="I2900" s="59" t="s">
        <v>354</v>
      </c>
    </row>
    <row r="2901" spans="2:9" x14ac:dyDescent="0.25">
      <c r="B2901" s="55" t="s">
        <v>220</v>
      </c>
      <c r="C2901" s="56">
        <v>0</v>
      </c>
      <c r="D2901" s="57">
        <v>4162</v>
      </c>
      <c r="E2901" s="56">
        <v>30547498.440000001</v>
      </c>
      <c r="F2901" s="58" t="s">
        <v>525</v>
      </c>
      <c r="G2901" s="54" t="str">
        <f t="shared" si="45"/>
        <v>Vigente</v>
      </c>
      <c r="H2901" s="54" t="s">
        <v>1008</v>
      </c>
      <c r="I2901" s="59" t="s">
        <v>354</v>
      </c>
    </row>
    <row r="2902" spans="2:9" x14ac:dyDescent="0.25">
      <c r="B2902" s="55" t="s">
        <v>220</v>
      </c>
      <c r="C2902" s="56">
        <v>0</v>
      </c>
      <c r="D2902" s="57">
        <v>4162</v>
      </c>
      <c r="E2902" s="56">
        <v>30547498.440000001</v>
      </c>
      <c r="F2902" s="58" t="s">
        <v>526</v>
      </c>
      <c r="G2902" s="54" t="str">
        <f t="shared" si="45"/>
        <v>Vigente</v>
      </c>
      <c r="H2902" s="54" t="s">
        <v>1008</v>
      </c>
      <c r="I2902" s="59" t="s">
        <v>354</v>
      </c>
    </row>
    <row r="2903" spans="2:9" x14ac:dyDescent="0.25">
      <c r="B2903" s="55" t="s">
        <v>220</v>
      </c>
      <c r="C2903" s="56">
        <v>0</v>
      </c>
      <c r="D2903" s="57">
        <v>1733.85</v>
      </c>
      <c r="E2903" s="56">
        <v>12725800.136999998</v>
      </c>
      <c r="F2903" s="58" t="s">
        <v>527</v>
      </c>
      <c r="G2903" s="54" t="str">
        <f t="shared" si="45"/>
        <v>Vigente</v>
      </c>
      <c r="H2903" s="54" t="s">
        <v>1008</v>
      </c>
      <c r="I2903" s="59" t="s">
        <v>354</v>
      </c>
    </row>
    <row r="2904" spans="2:9" x14ac:dyDescent="0.25">
      <c r="B2904" s="55" t="s">
        <v>55</v>
      </c>
      <c r="C2904" s="56">
        <v>0</v>
      </c>
      <c r="D2904" s="57">
        <v>6844.2235429082157</v>
      </c>
      <c r="E2904" s="56">
        <v>50234000</v>
      </c>
      <c r="F2904" s="58">
        <v>45464</v>
      </c>
      <c r="G2904" s="54" t="str">
        <f t="shared" si="45"/>
        <v>Vigente</v>
      </c>
      <c r="H2904" s="54" t="s">
        <v>1008</v>
      </c>
      <c r="I2904" s="59" t="s">
        <v>356</v>
      </c>
    </row>
    <row r="2905" spans="2:9" x14ac:dyDescent="0.25">
      <c r="B2905" s="55" t="s">
        <v>55</v>
      </c>
      <c r="C2905" s="56">
        <v>0</v>
      </c>
      <c r="D2905" s="57">
        <v>6844.2235429082157</v>
      </c>
      <c r="E2905" s="56">
        <v>50234000</v>
      </c>
      <c r="F2905" s="58">
        <v>45829</v>
      </c>
      <c r="G2905" s="54" t="str">
        <f t="shared" si="45"/>
        <v>Vigente</v>
      </c>
      <c r="H2905" s="54" t="s">
        <v>1008</v>
      </c>
      <c r="I2905" s="59" t="s">
        <v>356</v>
      </c>
    </row>
    <row r="2906" spans="2:9" x14ac:dyDescent="0.25">
      <c r="B2906" s="55" t="s">
        <v>55</v>
      </c>
      <c r="C2906" s="56">
        <v>0</v>
      </c>
      <c r="D2906" s="57">
        <v>6844.2235429082157</v>
      </c>
      <c r="E2906" s="56">
        <v>50234000</v>
      </c>
      <c r="F2906" s="58">
        <v>45829</v>
      </c>
      <c r="G2906" s="54" t="str">
        <f t="shared" si="45"/>
        <v>Vigente</v>
      </c>
      <c r="H2906" s="54" t="s">
        <v>1008</v>
      </c>
      <c r="I2906" s="59" t="s">
        <v>356</v>
      </c>
    </row>
    <row r="2907" spans="2:9" x14ac:dyDescent="0.25">
      <c r="B2907" s="55" t="s">
        <v>55</v>
      </c>
      <c r="C2907" s="56">
        <v>0</v>
      </c>
      <c r="D2907" s="57">
        <v>6844.2235429082157</v>
      </c>
      <c r="E2907" s="56">
        <v>50234000</v>
      </c>
      <c r="F2907" s="58">
        <v>45464</v>
      </c>
      <c r="G2907" s="54" t="str">
        <f t="shared" si="45"/>
        <v>Vigente</v>
      </c>
      <c r="H2907" s="54" t="s">
        <v>1008</v>
      </c>
      <c r="I2907" s="59" t="s">
        <v>356</v>
      </c>
    </row>
    <row r="2908" spans="2:9" x14ac:dyDescent="0.25">
      <c r="B2908" s="55" t="s">
        <v>55</v>
      </c>
      <c r="C2908" s="56">
        <v>0</v>
      </c>
      <c r="D2908" s="57">
        <v>6844.2235429082157</v>
      </c>
      <c r="E2908" s="56">
        <v>50234000</v>
      </c>
      <c r="F2908" s="58">
        <v>45836</v>
      </c>
      <c r="G2908" s="54" t="str">
        <f t="shared" si="45"/>
        <v>Vigente</v>
      </c>
      <c r="H2908" s="54" t="s">
        <v>1008</v>
      </c>
      <c r="I2908" s="59" t="s">
        <v>356</v>
      </c>
    </row>
    <row r="2909" spans="2:9" x14ac:dyDescent="0.25">
      <c r="B2909" s="55" t="s">
        <v>55</v>
      </c>
      <c r="C2909" s="56">
        <v>0</v>
      </c>
      <c r="D2909" s="57">
        <v>6844.2235429082157</v>
      </c>
      <c r="E2909" s="56">
        <v>50234000</v>
      </c>
      <c r="F2909" s="58">
        <v>45471</v>
      </c>
      <c r="G2909" s="54" t="str">
        <f t="shared" si="45"/>
        <v>Vigente</v>
      </c>
      <c r="H2909" s="54" t="s">
        <v>1008</v>
      </c>
      <c r="I2909" s="59" t="s">
        <v>356</v>
      </c>
    </row>
    <row r="2910" spans="2:9" x14ac:dyDescent="0.25">
      <c r="B2910" s="55" t="s">
        <v>399</v>
      </c>
      <c r="C2910" s="56">
        <v>0</v>
      </c>
      <c r="D2910" s="57">
        <v>4900</v>
      </c>
      <c r="E2910" s="56">
        <v>35964138</v>
      </c>
      <c r="F2910" s="58" t="s">
        <v>498</v>
      </c>
      <c r="G2910" s="54" t="str">
        <f t="shared" si="45"/>
        <v>Vigente</v>
      </c>
      <c r="H2910" s="54" t="s">
        <v>1008</v>
      </c>
      <c r="I2910" s="59" t="s">
        <v>354</v>
      </c>
    </row>
    <row r="2911" spans="2:9" x14ac:dyDescent="0.25">
      <c r="B2911" s="55" t="s">
        <v>399</v>
      </c>
      <c r="C2911" s="56">
        <v>0</v>
      </c>
      <c r="D2911" s="57">
        <v>4900</v>
      </c>
      <c r="E2911" s="56">
        <v>35964138</v>
      </c>
      <c r="F2911" s="58" t="s">
        <v>558</v>
      </c>
      <c r="G2911" s="54" t="str">
        <f t="shared" si="45"/>
        <v>Vigente</v>
      </c>
      <c r="H2911" s="54" t="s">
        <v>1008</v>
      </c>
      <c r="I2911" s="59" t="s">
        <v>354</v>
      </c>
    </row>
    <row r="2912" spans="2:9" x14ac:dyDescent="0.25">
      <c r="B2912" s="55" t="s">
        <v>399</v>
      </c>
      <c r="C2912" s="56">
        <v>0</v>
      </c>
      <c r="D2912" s="57">
        <v>4900</v>
      </c>
      <c r="E2912" s="56">
        <v>35964138</v>
      </c>
      <c r="F2912" s="58" t="s">
        <v>559</v>
      </c>
      <c r="G2912" s="54" t="str">
        <f t="shared" si="45"/>
        <v>Vigente</v>
      </c>
      <c r="H2912" s="54" t="s">
        <v>1008</v>
      </c>
      <c r="I2912" s="59" t="s">
        <v>354</v>
      </c>
    </row>
    <row r="2913" spans="2:9" x14ac:dyDescent="0.25">
      <c r="B2913" s="55" t="s">
        <v>399</v>
      </c>
      <c r="C2913" s="56">
        <v>0</v>
      </c>
      <c r="D2913" s="57">
        <v>4900</v>
      </c>
      <c r="E2913" s="56">
        <v>35964138</v>
      </c>
      <c r="F2913" s="58" t="s">
        <v>560</v>
      </c>
      <c r="G2913" s="54" t="str">
        <f t="shared" si="45"/>
        <v>Vigente</v>
      </c>
      <c r="H2913" s="54" t="s">
        <v>1008</v>
      </c>
      <c r="I2913" s="59" t="s">
        <v>354</v>
      </c>
    </row>
    <row r="2914" spans="2:9" x14ac:dyDescent="0.25">
      <c r="B2914" s="55" t="s">
        <v>227</v>
      </c>
      <c r="C2914" s="56">
        <v>0</v>
      </c>
      <c r="D2914" s="57">
        <v>820260</v>
      </c>
      <c r="E2914" s="56">
        <v>6020396701.1999998</v>
      </c>
      <c r="F2914" s="58">
        <v>45443</v>
      </c>
      <c r="G2914" s="54" t="str">
        <f t="shared" si="45"/>
        <v>Vigente</v>
      </c>
      <c r="H2914" s="54" t="s">
        <v>1011</v>
      </c>
      <c r="I2914" s="59" t="s">
        <v>354</v>
      </c>
    </row>
    <row r="2915" spans="2:9" x14ac:dyDescent="0.25">
      <c r="B2915" s="55" t="s">
        <v>228</v>
      </c>
      <c r="C2915" s="56">
        <v>0</v>
      </c>
      <c r="D2915" s="57">
        <v>32533.759999999998</v>
      </c>
      <c r="E2915" s="56">
        <v>238785435.57119998</v>
      </c>
      <c r="F2915" s="58" t="s">
        <v>573</v>
      </c>
      <c r="G2915" s="54" t="str">
        <f t="shared" si="45"/>
        <v>Vigente</v>
      </c>
      <c r="H2915" s="54" t="s">
        <v>1011</v>
      </c>
      <c r="I2915" s="59" t="s">
        <v>354</v>
      </c>
    </row>
    <row r="2916" spans="2:9" x14ac:dyDescent="0.25">
      <c r="B2916" s="55" t="s">
        <v>228</v>
      </c>
      <c r="C2916" s="56">
        <v>0</v>
      </c>
      <c r="D2916" s="57">
        <v>58000</v>
      </c>
      <c r="E2916" s="56">
        <v>425697960</v>
      </c>
      <c r="F2916" s="58" t="s">
        <v>574</v>
      </c>
      <c r="G2916" s="54" t="str">
        <f t="shared" si="45"/>
        <v>Vigente</v>
      </c>
      <c r="H2916" s="54" t="s">
        <v>1011</v>
      </c>
      <c r="I2916" s="59" t="s">
        <v>354</v>
      </c>
    </row>
    <row r="2917" spans="2:9" x14ac:dyDescent="0.25">
      <c r="B2917" s="55" t="s">
        <v>228</v>
      </c>
      <c r="C2917" s="56">
        <v>0</v>
      </c>
      <c r="D2917" s="57">
        <v>58000</v>
      </c>
      <c r="E2917" s="56">
        <v>425697960</v>
      </c>
      <c r="F2917" s="58" t="s">
        <v>575</v>
      </c>
      <c r="G2917" s="54" t="str">
        <f t="shared" si="45"/>
        <v>Vigente</v>
      </c>
      <c r="H2917" s="54" t="s">
        <v>1011</v>
      </c>
      <c r="I2917" s="59" t="s">
        <v>354</v>
      </c>
    </row>
    <row r="2918" spans="2:9" x14ac:dyDescent="0.25">
      <c r="B2918" s="55" t="s">
        <v>237</v>
      </c>
      <c r="C2918" s="56">
        <v>0</v>
      </c>
      <c r="D2918" s="57">
        <v>215</v>
      </c>
      <c r="E2918" s="56">
        <v>1578018.3</v>
      </c>
      <c r="F2918" s="58" t="s">
        <v>600</v>
      </c>
      <c r="G2918" s="54" t="str">
        <f t="shared" si="45"/>
        <v>Vigente</v>
      </c>
      <c r="H2918" s="54" t="s">
        <v>1010</v>
      </c>
      <c r="I2918" s="59" t="s">
        <v>354</v>
      </c>
    </row>
    <row r="2919" spans="2:9" x14ac:dyDescent="0.25">
      <c r="B2919" s="55" t="s">
        <v>237</v>
      </c>
      <c r="C2919" s="56">
        <v>0</v>
      </c>
      <c r="D2919" s="57">
        <v>1010</v>
      </c>
      <c r="E2919" s="56">
        <v>7413016.2000000002</v>
      </c>
      <c r="F2919" s="58" t="s">
        <v>600</v>
      </c>
      <c r="G2919" s="54" t="str">
        <f t="shared" si="45"/>
        <v>Vigente</v>
      </c>
      <c r="H2919" s="54" t="s">
        <v>1010</v>
      </c>
      <c r="I2919" s="59" t="s">
        <v>354</v>
      </c>
    </row>
    <row r="2920" spans="2:9" x14ac:dyDescent="0.25">
      <c r="B2920" s="55" t="s">
        <v>237</v>
      </c>
      <c r="C2920" s="56">
        <v>0</v>
      </c>
      <c r="D2920" s="57">
        <v>1575</v>
      </c>
      <c r="E2920" s="56">
        <v>11559901.5</v>
      </c>
      <c r="F2920" s="58" t="s">
        <v>600</v>
      </c>
      <c r="G2920" s="54" t="str">
        <f t="shared" si="45"/>
        <v>Vigente</v>
      </c>
      <c r="H2920" s="54" t="s">
        <v>1010</v>
      </c>
      <c r="I2920" s="59" t="s">
        <v>354</v>
      </c>
    </row>
    <row r="2921" spans="2:9" x14ac:dyDescent="0.25">
      <c r="B2921" s="55" t="s">
        <v>202</v>
      </c>
      <c r="C2921" s="56">
        <v>0</v>
      </c>
      <c r="D2921" s="57">
        <v>13950</v>
      </c>
      <c r="E2921" s="56">
        <v>102387699</v>
      </c>
      <c r="F2921" s="58" t="s">
        <v>628</v>
      </c>
      <c r="G2921" s="54" t="str">
        <f t="shared" si="45"/>
        <v>Vigente</v>
      </c>
      <c r="H2921" s="54" t="s">
        <v>1008</v>
      </c>
      <c r="I2921" s="59" t="s">
        <v>354</v>
      </c>
    </row>
    <row r="2922" spans="2:9" x14ac:dyDescent="0.25">
      <c r="B2922" s="55" t="s">
        <v>202</v>
      </c>
      <c r="C2922" s="56">
        <v>0</v>
      </c>
      <c r="D2922" s="57">
        <v>13950</v>
      </c>
      <c r="E2922" s="56">
        <v>102387699</v>
      </c>
      <c r="F2922" s="58" t="s">
        <v>629</v>
      </c>
      <c r="G2922" s="54" t="str">
        <f t="shared" si="45"/>
        <v>Vigente</v>
      </c>
      <c r="H2922" s="54" t="s">
        <v>1008</v>
      </c>
      <c r="I2922" s="59" t="s">
        <v>354</v>
      </c>
    </row>
    <row r="2923" spans="2:9" x14ac:dyDescent="0.25">
      <c r="B2923" s="55" t="s">
        <v>202</v>
      </c>
      <c r="C2923" s="56">
        <v>0</v>
      </c>
      <c r="D2923" s="57">
        <v>13950</v>
      </c>
      <c r="E2923" s="56">
        <v>102387699</v>
      </c>
      <c r="F2923" s="58" t="s">
        <v>630</v>
      </c>
      <c r="G2923" s="54" t="str">
        <f t="shared" si="45"/>
        <v>Vigente</v>
      </c>
      <c r="H2923" s="54" t="s">
        <v>1008</v>
      </c>
      <c r="I2923" s="59" t="s">
        <v>354</v>
      </c>
    </row>
    <row r="2924" spans="2:9" x14ac:dyDescent="0.25">
      <c r="B2924" s="55" t="s">
        <v>202</v>
      </c>
      <c r="C2924" s="56">
        <v>0</v>
      </c>
      <c r="D2924" s="57">
        <v>13950</v>
      </c>
      <c r="E2924" s="56">
        <v>102387699</v>
      </c>
      <c r="F2924" s="58" t="s">
        <v>631</v>
      </c>
      <c r="G2924" s="54" t="str">
        <f t="shared" si="45"/>
        <v>Vigente</v>
      </c>
      <c r="H2924" s="54" t="s">
        <v>1008</v>
      </c>
      <c r="I2924" s="59" t="s">
        <v>354</v>
      </c>
    </row>
    <row r="2925" spans="2:9" x14ac:dyDescent="0.25">
      <c r="B2925" s="55" t="s">
        <v>202</v>
      </c>
      <c r="C2925" s="56">
        <v>0</v>
      </c>
      <c r="D2925" s="57">
        <v>13950</v>
      </c>
      <c r="E2925" s="56">
        <v>102387699</v>
      </c>
      <c r="F2925" s="58" t="s">
        <v>632</v>
      </c>
      <c r="G2925" s="54" t="str">
        <f t="shared" si="45"/>
        <v>Vigente</v>
      </c>
      <c r="H2925" s="54" t="s">
        <v>1008</v>
      </c>
      <c r="I2925" s="59" t="s">
        <v>354</v>
      </c>
    </row>
    <row r="2926" spans="2:9" x14ac:dyDescent="0.25">
      <c r="B2926" s="55" t="s">
        <v>202</v>
      </c>
      <c r="C2926" s="56">
        <v>0</v>
      </c>
      <c r="D2926" s="57">
        <v>13950</v>
      </c>
      <c r="E2926" s="56">
        <v>102387699</v>
      </c>
      <c r="F2926" s="58" t="s">
        <v>633</v>
      </c>
      <c r="G2926" s="54" t="str">
        <f t="shared" si="45"/>
        <v>Vigente</v>
      </c>
      <c r="H2926" s="54" t="s">
        <v>1008</v>
      </c>
      <c r="I2926" s="59" t="s">
        <v>354</v>
      </c>
    </row>
    <row r="2927" spans="2:9" x14ac:dyDescent="0.25">
      <c r="B2927" s="55" t="s">
        <v>202</v>
      </c>
      <c r="C2927" s="56">
        <v>0</v>
      </c>
      <c r="D2927" s="57">
        <v>13950</v>
      </c>
      <c r="E2927" s="56">
        <v>102387699</v>
      </c>
      <c r="F2927" s="58" t="s">
        <v>634</v>
      </c>
      <c r="G2927" s="54" t="str">
        <f t="shared" si="45"/>
        <v>Vigente</v>
      </c>
      <c r="H2927" s="54" t="s">
        <v>1008</v>
      </c>
      <c r="I2927" s="59" t="s">
        <v>354</v>
      </c>
    </row>
    <row r="2928" spans="2:9" x14ac:dyDescent="0.25">
      <c r="B2928" s="55" t="s">
        <v>202</v>
      </c>
      <c r="C2928" s="56">
        <v>0</v>
      </c>
      <c r="D2928" s="57">
        <v>13950</v>
      </c>
      <c r="E2928" s="56">
        <v>102387699</v>
      </c>
      <c r="F2928" s="58" t="s">
        <v>635</v>
      </c>
      <c r="G2928" s="54" t="str">
        <f t="shared" si="45"/>
        <v>Vigente</v>
      </c>
      <c r="H2928" s="54" t="s">
        <v>1008</v>
      </c>
      <c r="I2928" s="59" t="s">
        <v>354</v>
      </c>
    </row>
    <row r="2929" spans="2:9" x14ac:dyDescent="0.25">
      <c r="B2929" s="55" t="s">
        <v>202</v>
      </c>
      <c r="C2929" s="56">
        <v>0</v>
      </c>
      <c r="D2929" s="57">
        <v>13950</v>
      </c>
      <c r="E2929" s="56">
        <v>102387699</v>
      </c>
      <c r="F2929" s="58" t="s">
        <v>636</v>
      </c>
      <c r="G2929" s="54" t="str">
        <f t="shared" si="45"/>
        <v>Vigente</v>
      </c>
      <c r="H2929" s="54" t="s">
        <v>1008</v>
      </c>
      <c r="I2929" s="59" t="s">
        <v>354</v>
      </c>
    </row>
    <row r="2930" spans="2:9" x14ac:dyDescent="0.25">
      <c r="B2930" s="55" t="s">
        <v>202</v>
      </c>
      <c r="C2930" s="56">
        <v>0</v>
      </c>
      <c r="D2930" s="57">
        <v>13950</v>
      </c>
      <c r="E2930" s="56">
        <v>102387699</v>
      </c>
      <c r="F2930" s="58" t="s">
        <v>630</v>
      </c>
      <c r="G2930" s="54" t="str">
        <f t="shared" si="45"/>
        <v>Vigente</v>
      </c>
      <c r="H2930" s="54" t="s">
        <v>1008</v>
      </c>
      <c r="I2930" s="59" t="s">
        <v>354</v>
      </c>
    </row>
    <row r="2931" spans="2:9" x14ac:dyDescent="0.25">
      <c r="B2931" s="55" t="s">
        <v>202</v>
      </c>
      <c r="C2931" s="56">
        <v>0</v>
      </c>
      <c r="D2931" s="57">
        <v>13950</v>
      </c>
      <c r="E2931" s="56">
        <v>102387699</v>
      </c>
      <c r="F2931" s="58" t="s">
        <v>635</v>
      </c>
      <c r="G2931" s="54" t="str">
        <f t="shared" si="45"/>
        <v>Vigente</v>
      </c>
      <c r="H2931" s="54" t="s">
        <v>1008</v>
      </c>
      <c r="I2931" s="59" t="s">
        <v>354</v>
      </c>
    </row>
    <row r="2932" spans="2:9" x14ac:dyDescent="0.25">
      <c r="B2932" s="55" t="s">
        <v>202</v>
      </c>
      <c r="C2932" s="56">
        <v>0</v>
      </c>
      <c r="D2932" s="57">
        <v>13950</v>
      </c>
      <c r="E2932" s="56">
        <v>102387699</v>
      </c>
      <c r="F2932" s="58" t="s">
        <v>631</v>
      </c>
      <c r="G2932" s="54" t="str">
        <f t="shared" si="45"/>
        <v>Vigente</v>
      </c>
      <c r="H2932" s="54" t="s">
        <v>1008</v>
      </c>
      <c r="I2932" s="59" t="s">
        <v>354</v>
      </c>
    </row>
    <row r="2933" spans="2:9" x14ac:dyDescent="0.25">
      <c r="B2933" s="55" t="s">
        <v>202</v>
      </c>
      <c r="C2933" s="56">
        <v>0</v>
      </c>
      <c r="D2933" s="57">
        <v>13950</v>
      </c>
      <c r="E2933" s="56">
        <v>102387699</v>
      </c>
      <c r="F2933" s="58" t="s">
        <v>634</v>
      </c>
      <c r="G2933" s="54" t="str">
        <f t="shared" si="45"/>
        <v>Vigente</v>
      </c>
      <c r="H2933" s="54" t="s">
        <v>1008</v>
      </c>
      <c r="I2933" s="59" t="s">
        <v>354</v>
      </c>
    </row>
    <row r="2934" spans="2:9" x14ac:dyDescent="0.25">
      <c r="B2934" s="55" t="s">
        <v>202</v>
      </c>
      <c r="C2934" s="56">
        <v>0</v>
      </c>
      <c r="D2934" s="57">
        <v>13950</v>
      </c>
      <c r="E2934" s="56">
        <v>102387699</v>
      </c>
      <c r="F2934" s="58" t="s">
        <v>628</v>
      </c>
      <c r="G2934" s="54" t="str">
        <f t="shared" si="45"/>
        <v>Vigente</v>
      </c>
      <c r="H2934" s="54" t="s">
        <v>1008</v>
      </c>
      <c r="I2934" s="59" t="s">
        <v>354</v>
      </c>
    </row>
    <row r="2935" spans="2:9" x14ac:dyDescent="0.25">
      <c r="B2935" s="55" t="s">
        <v>202</v>
      </c>
      <c r="C2935" s="56">
        <v>0</v>
      </c>
      <c r="D2935" s="57">
        <v>13950</v>
      </c>
      <c r="E2935" s="56">
        <v>102387699</v>
      </c>
      <c r="F2935" s="58" t="s">
        <v>632</v>
      </c>
      <c r="G2935" s="54" t="str">
        <f t="shared" si="45"/>
        <v>Vigente</v>
      </c>
      <c r="H2935" s="54" t="s">
        <v>1008</v>
      </c>
      <c r="I2935" s="59" t="s">
        <v>354</v>
      </c>
    </row>
    <row r="2936" spans="2:9" x14ac:dyDescent="0.25">
      <c r="B2936" s="55" t="s">
        <v>202</v>
      </c>
      <c r="C2936" s="56">
        <v>0</v>
      </c>
      <c r="D2936" s="57">
        <v>13950</v>
      </c>
      <c r="E2936" s="56">
        <v>102387699</v>
      </c>
      <c r="F2936" s="58" t="s">
        <v>629</v>
      </c>
      <c r="G2936" s="54" t="str">
        <f t="shared" si="45"/>
        <v>Vigente</v>
      </c>
      <c r="H2936" s="54" t="s">
        <v>1008</v>
      </c>
      <c r="I2936" s="59" t="s">
        <v>354</v>
      </c>
    </row>
    <row r="2937" spans="2:9" x14ac:dyDescent="0.25">
      <c r="B2937" s="55" t="s">
        <v>202</v>
      </c>
      <c r="C2937" s="56">
        <v>0</v>
      </c>
      <c r="D2937" s="57">
        <v>6249.33</v>
      </c>
      <c r="E2937" s="56">
        <v>45867707.454599999</v>
      </c>
      <c r="F2937" s="58" t="s">
        <v>639</v>
      </c>
      <c r="G2937" s="54" t="str">
        <f t="shared" si="45"/>
        <v>Vigente</v>
      </c>
      <c r="H2937" s="54" t="s">
        <v>1008</v>
      </c>
      <c r="I2937" s="59" t="s">
        <v>355</v>
      </c>
    </row>
    <row r="2938" spans="2:9" x14ac:dyDescent="0.25">
      <c r="B2938" s="55" t="s">
        <v>202</v>
      </c>
      <c r="C2938" s="56">
        <v>0</v>
      </c>
      <c r="D2938" s="57">
        <v>3420.6</v>
      </c>
      <c r="E2938" s="56">
        <v>25105904.171999998</v>
      </c>
      <c r="F2938" s="58" t="s">
        <v>640</v>
      </c>
      <c r="G2938" s="54" t="str">
        <f t="shared" si="45"/>
        <v>Vigente</v>
      </c>
      <c r="H2938" s="54" t="s">
        <v>1008</v>
      </c>
      <c r="I2938" s="59" t="s">
        <v>355</v>
      </c>
    </row>
    <row r="2939" spans="2:9" x14ac:dyDescent="0.25">
      <c r="B2939" s="55" t="s">
        <v>202</v>
      </c>
      <c r="C2939" s="56">
        <v>0</v>
      </c>
      <c r="D2939" s="57">
        <v>31187.07</v>
      </c>
      <c r="E2939" s="56">
        <v>228901242.71340001</v>
      </c>
      <c r="F2939" s="58" t="s">
        <v>641</v>
      </c>
      <c r="G2939" s="54" t="str">
        <f t="shared" si="45"/>
        <v>Vigente</v>
      </c>
      <c r="H2939" s="54" t="s">
        <v>1008</v>
      </c>
      <c r="I2939" s="59" t="s">
        <v>355</v>
      </c>
    </row>
    <row r="2940" spans="2:9" x14ac:dyDescent="0.25">
      <c r="B2940" s="55" t="s">
        <v>202</v>
      </c>
      <c r="C2940" s="56">
        <v>0</v>
      </c>
      <c r="D2940" s="57">
        <v>8335.7099999999991</v>
      </c>
      <c r="E2940" s="56">
        <v>61180943.830199994</v>
      </c>
      <c r="F2940" s="58" t="s">
        <v>641</v>
      </c>
      <c r="G2940" s="54" t="str">
        <f t="shared" si="45"/>
        <v>Vigente</v>
      </c>
      <c r="H2940" s="54" t="s">
        <v>1008</v>
      </c>
      <c r="I2940" s="59" t="s">
        <v>355</v>
      </c>
    </row>
    <row r="2941" spans="2:9" x14ac:dyDescent="0.25">
      <c r="B2941" s="55" t="s">
        <v>202</v>
      </c>
      <c r="C2941" s="56">
        <v>0</v>
      </c>
      <c r="D2941" s="57">
        <v>914.26</v>
      </c>
      <c r="E2941" s="56">
        <v>6710320.9812000003</v>
      </c>
      <c r="F2941" s="58" t="s">
        <v>640</v>
      </c>
      <c r="G2941" s="54" t="str">
        <f t="shared" si="45"/>
        <v>Vigente</v>
      </c>
      <c r="H2941" s="54" t="s">
        <v>1008</v>
      </c>
      <c r="I2941" s="59" t="s">
        <v>355</v>
      </c>
    </row>
    <row r="2942" spans="2:9" x14ac:dyDescent="0.25">
      <c r="B2942" s="55" t="s">
        <v>251</v>
      </c>
      <c r="C2942" s="56">
        <v>0</v>
      </c>
      <c r="D2942" s="57">
        <v>1200.06</v>
      </c>
      <c r="E2942" s="56">
        <v>8807984.3772</v>
      </c>
      <c r="F2942" s="58" t="s">
        <v>652</v>
      </c>
      <c r="G2942" s="54" t="str">
        <f t="shared" si="45"/>
        <v>Vigente</v>
      </c>
      <c r="H2942" s="54" t="s">
        <v>1008</v>
      </c>
      <c r="I2942" s="59" t="s">
        <v>357</v>
      </c>
    </row>
    <row r="2943" spans="2:9" x14ac:dyDescent="0.25">
      <c r="B2943" s="55" t="s">
        <v>251</v>
      </c>
      <c r="C2943" s="56">
        <v>0</v>
      </c>
      <c r="D2943" s="57">
        <v>6336.27</v>
      </c>
      <c r="E2943" s="56">
        <v>46505814.017400004</v>
      </c>
      <c r="F2943" s="58" t="s">
        <v>653</v>
      </c>
      <c r="G2943" s="54" t="str">
        <f t="shared" si="45"/>
        <v>Vigente</v>
      </c>
      <c r="H2943" s="54" t="s">
        <v>1008</v>
      </c>
      <c r="I2943" s="59" t="s">
        <v>357</v>
      </c>
    </row>
    <row r="2944" spans="2:9" x14ac:dyDescent="0.25">
      <c r="B2944" s="55" t="s">
        <v>251</v>
      </c>
      <c r="C2944" s="56">
        <v>0</v>
      </c>
      <c r="D2944" s="57">
        <v>159</v>
      </c>
      <c r="E2944" s="56">
        <v>1166999.58</v>
      </c>
      <c r="F2944" s="58" t="s">
        <v>652</v>
      </c>
      <c r="G2944" s="54" t="str">
        <f t="shared" si="45"/>
        <v>Vigente</v>
      </c>
      <c r="H2944" s="54" t="s">
        <v>1008</v>
      </c>
      <c r="I2944" s="59" t="s">
        <v>357</v>
      </c>
    </row>
    <row r="2945" spans="2:9" x14ac:dyDescent="0.25">
      <c r="B2945" s="55" t="s">
        <v>251</v>
      </c>
      <c r="C2945" s="56">
        <v>0</v>
      </c>
      <c r="D2945" s="57">
        <v>954</v>
      </c>
      <c r="E2945" s="56">
        <v>7002506.4799999995</v>
      </c>
      <c r="F2945" s="58" t="s">
        <v>653</v>
      </c>
      <c r="G2945" s="54" t="str">
        <f t="shared" si="45"/>
        <v>Vigente</v>
      </c>
      <c r="H2945" s="54" t="s">
        <v>1008</v>
      </c>
      <c r="I2945" s="59" t="s">
        <v>357</v>
      </c>
    </row>
    <row r="2946" spans="2:9" x14ac:dyDescent="0.25">
      <c r="B2946" s="55" t="s">
        <v>251</v>
      </c>
      <c r="C2946" s="56">
        <v>0</v>
      </c>
      <c r="D2946" s="57">
        <v>40000</v>
      </c>
      <c r="E2946" s="56">
        <v>293584800</v>
      </c>
      <c r="F2946" s="58" t="s">
        <v>652</v>
      </c>
      <c r="G2946" s="54" t="str">
        <f t="shared" si="45"/>
        <v>Vigente</v>
      </c>
      <c r="H2946" s="54" t="s">
        <v>1008</v>
      </c>
      <c r="I2946" s="59" t="s">
        <v>354</v>
      </c>
    </row>
    <row r="2947" spans="2:9" x14ac:dyDescent="0.25">
      <c r="B2947" s="55" t="s">
        <v>251</v>
      </c>
      <c r="C2947" s="56">
        <v>0</v>
      </c>
      <c r="D2947" s="57">
        <v>30401</v>
      </c>
      <c r="E2947" s="56">
        <v>223131787.62</v>
      </c>
      <c r="F2947" s="58" t="s">
        <v>653</v>
      </c>
      <c r="G2947" s="54" t="str">
        <f t="shared" si="45"/>
        <v>Vigente</v>
      </c>
      <c r="H2947" s="54" t="s">
        <v>1008</v>
      </c>
      <c r="I2947" s="59" t="s">
        <v>354</v>
      </c>
    </row>
    <row r="2948" spans="2:9" x14ac:dyDescent="0.25">
      <c r="B2948" s="55" t="s">
        <v>251</v>
      </c>
      <c r="C2948" s="56">
        <v>0</v>
      </c>
      <c r="D2948" s="57">
        <v>5300</v>
      </c>
      <c r="E2948" s="56">
        <v>38899986</v>
      </c>
      <c r="F2948" s="58" t="s">
        <v>653</v>
      </c>
      <c r="G2948" s="54" t="str">
        <f t="shared" si="45"/>
        <v>Vigente</v>
      </c>
      <c r="H2948" s="54" t="s">
        <v>1008</v>
      </c>
      <c r="I2948" s="59" t="s">
        <v>354</v>
      </c>
    </row>
    <row r="2949" spans="2:9" x14ac:dyDescent="0.25">
      <c r="B2949" s="55" t="s">
        <v>251</v>
      </c>
      <c r="C2949" s="56">
        <v>0</v>
      </c>
      <c r="D2949" s="57">
        <v>5300</v>
      </c>
      <c r="E2949" s="56">
        <v>38899986</v>
      </c>
      <c r="F2949" s="58" t="s">
        <v>652</v>
      </c>
      <c r="G2949" s="54" t="str">
        <f t="shared" si="45"/>
        <v>Vigente</v>
      </c>
      <c r="H2949" s="54" t="s">
        <v>1008</v>
      </c>
      <c r="I2949" s="59" t="s">
        <v>354</v>
      </c>
    </row>
    <row r="2950" spans="2:9" x14ac:dyDescent="0.25">
      <c r="B2950" s="55" t="s">
        <v>203</v>
      </c>
      <c r="C2950" s="56">
        <v>0</v>
      </c>
      <c r="D2950" s="57">
        <v>71000</v>
      </c>
      <c r="E2950" s="56">
        <v>521113020</v>
      </c>
      <c r="F2950" s="58" t="s">
        <v>672</v>
      </c>
      <c r="G2950" s="54" t="str">
        <f t="shared" ref="G2950:G3013" si="46">+IF((F2950-$C$6)&gt;0,"Vigente","Vencido")</f>
        <v>Vencido</v>
      </c>
      <c r="H2950" s="54" t="s">
        <v>1010</v>
      </c>
      <c r="I2950" s="59" t="s">
        <v>355</v>
      </c>
    </row>
    <row r="2951" spans="2:9" x14ac:dyDescent="0.25">
      <c r="B2951" s="55" t="s">
        <v>203</v>
      </c>
      <c r="C2951" s="56">
        <v>0</v>
      </c>
      <c r="D2951" s="57">
        <v>60000</v>
      </c>
      <c r="E2951" s="56">
        <v>440377200</v>
      </c>
      <c r="F2951" s="58" t="s">
        <v>673</v>
      </c>
      <c r="G2951" s="54" t="str">
        <f t="shared" si="46"/>
        <v>Vencido</v>
      </c>
      <c r="H2951" s="54" t="s">
        <v>1010</v>
      </c>
      <c r="I2951" s="59" t="s">
        <v>355</v>
      </c>
    </row>
    <row r="2952" spans="2:9" x14ac:dyDescent="0.25">
      <c r="B2952" s="55" t="s">
        <v>149</v>
      </c>
      <c r="C2952" s="56">
        <v>0</v>
      </c>
      <c r="D2952" s="57">
        <v>2888.88</v>
      </c>
      <c r="E2952" s="56">
        <v>21203281.4256</v>
      </c>
      <c r="F2952" s="58" t="s">
        <v>698</v>
      </c>
      <c r="G2952" s="54" t="str">
        <f t="shared" si="46"/>
        <v>Vigente</v>
      </c>
      <c r="H2952" s="54" t="s">
        <v>1008</v>
      </c>
      <c r="I2952" s="59" t="s">
        <v>354</v>
      </c>
    </row>
    <row r="2953" spans="2:9" x14ac:dyDescent="0.25">
      <c r="B2953" s="55" t="s">
        <v>149</v>
      </c>
      <c r="C2953" s="56">
        <v>0</v>
      </c>
      <c r="D2953" s="57">
        <v>2888.88</v>
      </c>
      <c r="E2953" s="56">
        <v>21203281.4256</v>
      </c>
      <c r="F2953" s="58" t="s">
        <v>699</v>
      </c>
      <c r="G2953" s="54" t="str">
        <f t="shared" si="46"/>
        <v>Vigente</v>
      </c>
      <c r="H2953" s="54" t="s">
        <v>1008</v>
      </c>
      <c r="I2953" s="59" t="s">
        <v>354</v>
      </c>
    </row>
    <row r="2954" spans="2:9" x14ac:dyDescent="0.25">
      <c r="B2954" s="55" t="s">
        <v>149</v>
      </c>
      <c r="C2954" s="56">
        <v>0</v>
      </c>
      <c r="D2954" s="57">
        <v>2888.88</v>
      </c>
      <c r="E2954" s="56">
        <v>21203281.4256</v>
      </c>
      <c r="F2954" s="58" t="s">
        <v>700</v>
      </c>
      <c r="G2954" s="54" t="str">
        <f t="shared" si="46"/>
        <v>Vigente</v>
      </c>
      <c r="H2954" s="54" t="s">
        <v>1008</v>
      </c>
      <c r="I2954" s="59" t="s">
        <v>354</v>
      </c>
    </row>
    <row r="2955" spans="2:9" x14ac:dyDescent="0.25">
      <c r="B2955" s="55" t="s">
        <v>149</v>
      </c>
      <c r="C2955" s="56">
        <v>0</v>
      </c>
      <c r="D2955" s="57">
        <v>2888.88</v>
      </c>
      <c r="E2955" s="56">
        <v>21203281.4256</v>
      </c>
      <c r="F2955" s="58" t="s">
        <v>701</v>
      </c>
      <c r="G2955" s="54" t="str">
        <f t="shared" si="46"/>
        <v>Vigente</v>
      </c>
      <c r="H2955" s="54" t="s">
        <v>1008</v>
      </c>
      <c r="I2955" s="59" t="s">
        <v>354</v>
      </c>
    </row>
    <row r="2956" spans="2:9" x14ac:dyDescent="0.25">
      <c r="B2956" s="55" t="s">
        <v>149</v>
      </c>
      <c r="C2956" s="56">
        <v>0</v>
      </c>
      <c r="D2956" s="57">
        <v>2889.2</v>
      </c>
      <c r="E2956" s="56">
        <v>21205630.103999998</v>
      </c>
      <c r="F2956" s="58" t="s">
        <v>702</v>
      </c>
      <c r="G2956" s="54" t="str">
        <f t="shared" si="46"/>
        <v>Vigente</v>
      </c>
      <c r="H2956" s="54" t="s">
        <v>1008</v>
      </c>
      <c r="I2956" s="59" t="s">
        <v>354</v>
      </c>
    </row>
    <row r="2957" spans="2:9" x14ac:dyDescent="0.25">
      <c r="B2957" s="55" t="s">
        <v>149</v>
      </c>
      <c r="C2957" s="56">
        <v>0</v>
      </c>
      <c r="D2957" s="57">
        <v>2888.88</v>
      </c>
      <c r="E2957" s="56">
        <v>21203281.4256</v>
      </c>
      <c r="F2957" s="58" t="s">
        <v>703</v>
      </c>
      <c r="G2957" s="54" t="str">
        <f t="shared" si="46"/>
        <v>Vigente</v>
      </c>
      <c r="H2957" s="54" t="s">
        <v>1008</v>
      </c>
      <c r="I2957" s="59" t="s">
        <v>354</v>
      </c>
    </row>
    <row r="2958" spans="2:9" x14ac:dyDescent="0.25">
      <c r="B2958" s="55" t="s">
        <v>149</v>
      </c>
      <c r="C2958" s="56">
        <v>0</v>
      </c>
      <c r="D2958" s="57">
        <v>2888.88</v>
      </c>
      <c r="E2958" s="56">
        <v>21203281.4256</v>
      </c>
      <c r="F2958" s="58" t="s">
        <v>704</v>
      </c>
      <c r="G2958" s="54" t="str">
        <f t="shared" si="46"/>
        <v>Vigente</v>
      </c>
      <c r="H2958" s="54" t="s">
        <v>1008</v>
      </c>
      <c r="I2958" s="59" t="s">
        <v>354</v>
      </c>
    </row>
    <row r="2959" spans="2:9" x14ac:dyDescent="0.25">
      <c r="B2959" s="55" t="s">
        <v>149</v>
      </c>
      <c r="C2959" s="56">
        <v>0</v>
      </c>
      <c r="D2959" s="57">
        <v>2888.88</v>
      </c>
      <c r="E2959" s="56">
        <v>21203281.4256</v>
      </c>
      <c r="F2959" s="58" t="s">
        <v>705</v>
      </c>
      <c r="G2959" s="54" t="str">
        <f t="shared" si="46"/>
        <v>Vigente</v>
      </c>
      <c r="H2959" s="54" t="s">
        <v>1008</v>
      </c>
      <c r="I2959" s="59" t="s">
        <v>354</v>
      </c>
    </row>
    <row r="2960" spans="2:9" x14ac:dyDescent="0.25">
      <c r="B2960" s="55" t="s">
        <v>149</v>
      </c>
      <c r="C2960" s="56">
        <v>0</v>
      </c>
      <c r="D2960" s="57">
        <v>2888.88</v>
      </c>
      <c r="E2960" s="56">
        <v>21203281.4256</v>
      </c>
      <c r="F2960" s="58" t="s">
        <v>706</v>
      </c>
      <c r="G2960" s="54" t="str">
        <f t="shared" si="46"/>
        <v>Vigente</v>
      </c>
      <c r="H2960" s="54" t="s">
        <v>1008</v>
      </c>
      <c r="I2960" s="59" t="s">
        <v>354</v>
      </c>
    </row>
    <row r="2961" spans="2:9" x14ac:dyDescent="0.25">
      <c r="B2961" s="55" t="s">
        <v>149</v>
      </c>
      <c r="C2961" s="56">
        <v>0</v>
      </c>
      <c r="D2961" s="57">
        <v>2888.88</v>
      </c>
      <c r="E2961" s="56">
        <v>21203281.4256</v>
      </c>
      <c r="F2961" s="58" t="s">
        <v>707</v>
      </c>
      <c r="G2961" s="54" t="str">
        <f t="shared" si="46"/>
        <v>Vigente</v>
      </c>
      <c r="H2961" s="54" t="s">
        <v>1008</v>
      </c>
      <c r="I2961" s="59" t="s">
        <v>354</v>
      </c>
    </row>
    <row r="2962" spans="2:9" x14ac:dyDescent="0.25">
      <c r="B2962" s="55" t="s">
        <v>149</v>
      </c>
      <c r="C2962" s="56">
        <v>0</v>
      </c>
      <c r="D2962" s="57">
        <v>2888.88</v>
      </c>
      <c r="E2962" s="56">
        <v>21203281.4256</v>
      </c>
      <c r="F2962" s="58" t="s">
        <v>708</v>
      </c>
      <c r="G2962" s="54" t="str">
        <f t="shared" si="46"/>
        <v>Vigente</v>
      </c>
      <c r="H2962" s="54" t="s">
        <v>1008</v>
      </c>
      <c r="I2962" s="59" t="s">
        <v>354</v>
      </c>
    </row>
    <row r="2963" spans="2:9" x14ac:dyDescent="0.25">
      <c r="B2963" s="55" t="s">
        <v>149</v>
      </c>
      <c r="C2963" s="56">
        <v>0</v>
      </c>
      <c r="D2963" s="57">
        <v>2888.88</v>
      </c>
      <c r="E2963" s="56">
        <v>21203281.4256</v>
      </c>
      <c r="F2963" s="58" t="s">
        <v>709</v>
      </c>
      <c r="G2963" s="54" t="str">
        <f t="shared" si="46"/>
        <v>Vigente</v>
      </c>
      <c r="H2963" s="54" t="s">
        <v>1008</v>
      </c>
      <c r="I2963" s="59" t="s">
        <v>354</v>
      </c>
    </row>
    <row r="2964" spans="2:9" x14ac:dyDescent="0.25">
      <c r="B2964" s="55" t="s">
        <v>149</v>
      </c>
      <c r="C2964" s="56">
        <v>0</v>
      </c>
      <c r="D2964" s="57">
        <v>2895</v>
      </c>
      <c r="E2964" s="56">
        <v>21248199.899999999</v>
      </c>
      <c r="F2964" s="58" t="s">
        <v>492</v>
      </c>
      <c r="G2964" s="54" t="str">
        <f t="shared" si="46"/>
        <v>Vigente</v>
      </c>
      <c r="H2964" s="54" t="s">
        <v>1008</v>
      </c>
      <c r="I2964" s="59" t="s">
        <v>354</v>
      </c>
    </row>
    <row r="2965" spans="2:9" x14ac:dyDescent="0.25">
      <c r="B2965" s="55" t="s">
        <v>149</v>
      </c>
      <c r="C2965" s="56">
        <v>0</v>
      </c>
      <c r="D2965" s="57">
        <v>2895</v>
      </c>
      <c r="E2965" s="56">
        <v>21248199.899999999</v>
      </c>
      <c r="F2965" s="58" t="s">
        <v>710</v>
      </c>
      <c r="G2965" s="54" t="str">
        <f t="shared" si="46"/>
        <v>Vigente</v>
      </c>
      <c r="H2965" s="54" t="s">
        <v>1008</v>
      </c>
      <c r="I2965" s="59" t="s">
        <v>354</v>
      </c>
    </row>
    <row r="2966" spans="2:9" x14ac:dyDescent="0.25">
      <c r="B2966" s="55" t="s">
        <v>149</v>
      </c>
      <c r="C2966" s="56">
        <v>0</v>
      </c>
      <c r="D2966" s="57">
        <v>2895</v>
      </c>
      <c r="E2966" s="56">
        <v>21248199.899999999</v>
      </c>
      <c r="F2966" s="58" t="s">
        <v>711</v>
      </c>
      <c r="G2966" s="54" t="str">
        <f t="shared" si="46"/>
        <v>Vigente</v>
      </c>
      <c r="H2966" s="54" t="s">
        <v>1008</v>
      </c>
      <c r="I2966" s="59" t="s">
        <v>354</v>
      </c>
    </row>
    <row r="2967" spans="2:9" x14ac:dyDescent="0.25">
      <c r="B2967" s="55" t="s">
        <v>149</v>
      </c>
      <c r="C2967" s="56">
        <v>0</v>
      </c>
      <c r="D2967" s="57">
        <v>2895</v>
      </c>
      <c r="E2967" s="56">
        <v>21248199.899999999</v>
      </c>
      <c r="F2967" s="58" t="s">
        <v>712</v>
      </c>
      <c r="G2967" s="54" t="str">
        <f t="shared" si="46"/>
        <v>Vigente</v>
      </c>
      <c r="H2967" s="54" t="s">
        <v>1008</v>
      </c>
      <c r="I2967" s="59" t="s">
        <v>354</v>
      </c>
    </row>
    <row r="2968" spans="2:9" x14ac:dyDescent="0.25">
      <c r="B2968" s="55" t="s">
        <v>149</v>
      </c>
      <c r="C2968" s="56">
        <v>0</v>
      </c>
      <c r="D2968" s="57">
        <v>2895</v>
      </c>
      <c r="E2968" s="56">
        <v>21248199.899999999</v>
      </c>
      <c r="F2968" s="58" t="s">
        <v>573</v>
      </c>
      <c r="G2968" s="54" t="str">
        <f t="shared" si="46"/>
        <v>Vigente</v>
      </c>
      <c r="H2968" s="54" t="s">
        <v>1008</v>
      </c>
      <c r="I2968" s="59" t="s">
        <v>354</v>
      </c>
    </row>
    <row r="2969" spans="2:9" x14ac:dyDescent="0.25">
      <c r="B2969" s="55" t="s">
        <v>149</v>
      </c>
      <c r="C2969" s="56">
        <v>0</v>
      </c>
      <c r="D2969" s="57">
        <v>2895</v>
      </c>
      <c r="E2969" s="56">
        <v>21248199.899999999</v>
      </c>
      <c r="F2969" s="58" t="s">
        <v>713</v>
      </c>
      <c r="G2969" s="54" t="str">
        <f t="shared" si="46"/>
        <v>Vigente</v>
      </c>
      <c r="H2969" s="54" t="s">
        <v>1008</v>
      </c>
      <c r="I2969" s="59" t="s">
        <v>354</v>
      </c>
    </row>
    <row r="2970" spans="2:9" x14ac:dyDescent="0.25">
      <c r="B2970" s="55" t="s">
        <v>149</v>
      </c>
      <c r="C2970" s="56">
        <v>0</v>
      </c>
      <c r="D2970" s="57">
        <v>2895</v>
      </c>
      <c r="E2970" s="56">
        <v>21248199.899999999</v>
      </c>
      <c r="F2970" s="58" t="s">
        <v>493</v>
      </c>
      <c r="G2970" s="54" t="str">
        <f t="shared" si="46"/>
        <v>Vigente</v>
      </c>
      <c r="H2970" s="54" t="s">
        <v>1008</v>
      </c>
      <c r="I2970" s="59" t="s">
        <v>354</v>
      </c>
    </row>
    <row r="2971" spans="2:9" x14ac:dyDescent="0.25">
      <c r="B2971" s="55" t="s">
        <v>149</v>
      </c>
      <c r="C2971" s="56">
        <v>0</v>
      </c>
      <c r="D2971" s="57">
        <v>2895</v>
      </c>
      <c r="E2971" s="56">
        <v>21248199.899999999</v>
      </c>
      <c r="F2971" s="58" t="s">
        <v>714</v>
      </c>
      <c r="G2971" s="54" t="str">
        <f t="shared" si="46"/>
        <v>Vigente</v>
      </c>
      <c r="H2971" s="54" t="s">
        <v>1008</v>
      </c>
      <c r="I2971" s="59" t="s">
        <v>354</v>
      </c>
    </row>
    <row r="2972" spans="2:9" x14ac:dyDescent="0.25">
      <c r="B2972" s="55" t="s">
        <v>149</v>
      </c>
      <c r="C2972" s="56">
        <v>0</v>
      </c>
      <c r="D2972" s="57">
        <v>2895</v>
      </c>
      <c r="E2972" s="56">
        <v>21248199.899999999</v>
      </c>
      <c r="F2972" s="58" t="s">
        <v>715</v>
      </c>
      <c r="G2972" s="54" t="str">
        <f t="shared" si="46"/>
        <v>Vigente</v>
      </c>
      <c r="H2972" s="54" t="s">
        <v>1008</v>
      </c>
      <c r="I2972" s="59" t="s">
        <v>354</v>
      </c>
    </row>
    <row r="2973" spans="2:9" x14ac:dyDescent="0.25">
      <c r="B2973" s="55" t="s">
        <v>149</v>
      </c>
      <c r="C2973" s="56">
        <v>0</v>
      </c>
      <c r="D2973" s="57">
        <v>2895</v>
      </c>
      <c r="E2973" s="56">
        <v>21248199.899999999</v>
      </c>
      <c r="F2973" s="58" t="s">
        <v>716</v>
      </c>
      <c r="G2973" s="54" t="str">
        <f t="shared" si="46"/>
        <v>Vigente</v>
      </c>
      <c r="H2973" s="54" t="s">
        <v>1008</v>
      </c>
      <c r="I2973" s="59" t="s">
        <v>354</v>
      </c>
    </row>
    <row r="2974" spans="2:9" x14ac:dyDescent="0.25">
      <c r="B2974" s="55" t="s">
        <v>149</v>
      </c>
      <c r="C2974" s="56">
        <v>0</v>
      </c>
      <c r="D2974" s="57">
        <v>2895</v>
      </c>
      <c r="E2974" s="56">
        <v>21248199.899999999</v>
      </c>
      <c r="F2974" s="58" t="s">
        <v>717</v>
      </c>
      <c r="G2974" s="54" t="str">
        <f t="shared" si="46"/>
        <v>Vigente</v>
      </c>
      <c r="H2974" s="54" t="s">
        <v>1008</v>
      </c>
      <c r="I2974" s="59" t="s">
        <v>354</v>
      </c>
    </row>
    <row r="2975" spans="2:9" x14ac:dyDescent="0.25">
      <c r="B2975" s="55" t="s">
        <v>149</v>
      </c>
      <c r="C2975" s="56">
        <v>0</v>
      </c>
      <c r="D2975" s="57">
        <v>2895</v>
      </c>
      <c r="E2975" s="56">
        <v>21248199.899999999</v>
      </c>
      <c r="F2975" s="58" t="s">
        <v>575</v>
      </c>
      <c r="G2975" s="54" t="str">
        <f t="shared" si="46"/>
        <v>Vigente</v>
      </c>
      <c r="H2975" s="54" t="s">
        <v>1008</v>
      </c>
      <c r="I2975" s="59" t="s">
        <v>354</v>
      </c>
    </row>
    <row r="2976" spans="2:9" x14ac:dyDescent="0.25">
      <c r="B2976" s="55" t="s">
        <v>149</v>
      </c>
      <c r="C2976" s="56">
        <v>0</v>
      </c>
      <c r="D2976" s="57">
        <v>2895</v>
      </c>
      <c r="E2976" s="56">
        <v>21248199.899999999</v>
      </c>
      <c r="F2976" s="58" t="s">
        <v>718</v>
      </c>
      <c r="G2976" s="54" t="str">
        <f t="shared" si="46"/>
        <v>Vigente</v>
      </c>
      <c r="H2976" s="54" t="s">
        <v>1008</v>
      </c>
      <c r="I2976" s="59" t="s">
        <v>354</v>
      </c>
    </row>
    <row r="2977" spans="2:9" x14ac:dyDescent="0.25">
      <c r="B2977" s="55" t="s">
        <v>149</v>
      </c>
      <c r="C2977" s="56">
        <v>0</v>
      </c>
      <c r="D2977" s="57">
        <v>910</v>
      </c>
      <c r="E2977" s="56">
        <v>6679054.2000000002</v>
      </c>
      <c r="F2977" s="58" t="s">
        <v>719</v>
      </c>
      <c r="G2977" s="54" t="str">
        <f t="shared" si="46"/>
        <v>Vigente</v>
      </c>
      <c r="H2977" s="54" t="s">
        <v>1008</v>
      </c>
      <c r="I2977" s="59" t="s">
        <v>354</v>
      </c>
    </row>
    <row r="2978" spans="2:9" x14ac:dyDescent="0.25">
      <c r="B2978" s="55" t="s">
        <v>149</v>
      </c>
      <c r="C2978" s="56">
        <v>0</v>
      </c>
      <c r="D2978" s="57">
        <v>910</v>
      </c>
      <c r="E2978" s="56">
        <v>6679054.2000000002</v>
      </c>
      <c r="F2978" s="58" t="s">
        <v>720</v>
      </c>
      <c r="G2978" s="54" t="str">
        <f t="shared" si="46"/>
        <v>Vigente</v>
      </c>
      <c r="H2978" s="54" t="s">
        <v>1008</v>
      </c>
      <c r="I2978" s="59" t="s">
        <v>354</v>
      </c>
    </row>
    <row r="2979" spans="2:9" x14ac:dyDescent="0.25">
      <c r="B2979" s="55" t="s">
        <v>149</v>
      </c>
      <c r="C2979" s="56">
        <v>0</v>
      </c>
      <c r="D2979" s="57">
        <v>910</v>
      </c>
      <c r="E2979" s="56">
        <v>6679054.2000000002</v>
      </c>
      <c r="F2979" s="58" t="s">
        <v>721</v>
      </c>
      <c r="G2979" s="54" t="str">
        <f t="shared" si="46"/>
        <v>Vigente</v>
      </c>
      <c r="H2979" s="54" t="s">
        <v>1008</v>
      </c>
      <c r="I2979" s="59" t="s">
        <v>354</v>
      </c>
    </row>
    <row r="2980" spans="2:9" x14ac:dyDescent="0.25">
      <c r="B2980" s="55" t="s">
        <v>157</v>
      </c>
      <c r="C2980" s="56">
        <v>0</v>
      </c>
      <c r="D2980" s="57">
        <v>609</v>
      </c>
      <c r="E2980" s="56">
        <v>4469828.58</v>
      </c>
      <c r="F2980" s="58" t="s">
        <v>713</v>
      </c>
      <c r="G2980" s="54" t="str">
        <f t="shared" si="46"/>
        <v>Vigente</v>
      </c>
      <c r="H2980" s="54" t="s">
        <v>1008</v>
      </c>
      <c r="I2980" s="59" t="s">
        <v>354</v>
      </c>
    </row>
    <row r="2981" spans="2:9" x14ac:dyDescent="0.25">
      <c r="B2981" s="55" t="s">
        <v>157</v>
      </c>
      <c r="C2981" s="56">
        <v>0</v>
      </c>
      <c r="D2981" s="57">
        <v>609</v>
      </c>
      <c r="E2981" s="56">
        <v>4469828.58</v>
      </c>
      <c r="F2981" s="58" t="s">
        <v>754</v>
      </c>
      <c r="G2981" s="54" t="str">
        <f t="shared" si="46"/>
        <v>Vigente</v>
      </c>
      <c r="H2981" s="54" t="s">
        <v>1008</v>
      </c>
      <c r="I2981" s="59" t="s">
        <v>354</v>
      </c>
    </row>
    <row r="2982" spans="2:9" x14ac:dyDescent="0.25">
      <c r="B2982" s="55" t="s">
        <v>157</v>
      </c>
      <c r="C2982" s="56">
        <v>0</v>
      </c>
      <c r="D2982" s="57">
        <v>614</v>
      </c>
      <c r="E2982" s="56">
        <v>4506526.68</v>
      </c>
      <c r="F2982" s="58" t="s">
        <v>711</v>
      </c>
      <c r="G2982" s="54" t="str">
        <f t="shared" si="46"/>
        <v>Vigente</v>
      </c>
      <c r="H2982" s="54" t="s">
        <v>1008</v>
      </c>
      <c r="I2982" s="59" t="s">
        <v>354</v>
      </c>
    </row>
    <row r="2983" spans="2:9" x14ac:dyDescent="0.25">
      <c r="B2983" s="55" t="s">
        <v>157</v>
      </c>
      <c r="C2983" s="56">
        <v>0</v>
      </c>
      <c r="D2983" s="57">
        <v>624</v>
      </c>
      <c r="E2983" s="56">
        <v>4579922.88</v>
      </c>
      <c r="F2983" s="58" t="s">
        <v>575</v>
      </c>
      <c r="G2983" s="54" t="str">
        <f t="shared" si="46"/>
        <v>Vigente</v>
      </c>
      <c r="H2983" s="54" t="s">
        <v>1008</v>
      </c>
      <c r="I2983" s="59" t="s">
        <v>354</v>
      </c>
    </row>
    <row r="2984" spans="2:9" x14ac:dyDescent="0.25">
      <c r="B2984" s="55" t="s">
        <v>157</v>
      </c>
      <c r="C2984" s="56">
        <v>0</v>
      </c>
      <c r="D2984" s="57">
        <v>624</v>
      </c>
      <c r="E2984" s="56">
        <v>4579922.88</v>
      </c>
      <c r="F2984" s="58" t="s">
        <v>754</v>
      </c>
      <c r="G2984" s="54" t="str">
        <f t="shared" si="46"/>
        <v>Vigente</v>
      </c>
      <c r="H2984" s="54" t="s">
        <v>1008</v>
      </c>
      <c r="I2984" s="59" t="s">
        <v>354</v>
      </c>
    </row>
    <row r="2985" spans="2:9" x14ac:dyDescent="0.25">
      <c r="B2985" s="55" t="s">
        <v>157</v>
      </c>
      <c r="C2985" s="56">
        <v>0</v>
      </c>
      <c r="D2985" s="57">
        <v>624</v>
      </c>
      <c r="E2985" s="56">
        <v>4579922.88</v>
      </c>
      <c r="F2985" s="58" t="s">
        <v>715</v>
      </c>
      <c r="G2985" s="54" t="str">
        <f t="shared" si="46"/>
        <v>Vigente</v>
      </c>
      <c r="H2985" s="54" t="s">
        <v>1008</v>
      </c>
      <c r="I2985" s="59" t="s">
        <v>354</v>
      </c>
    </row>
    <row r="2986" spans="2:9" x14ac:dyDescent="0.25">
      <c r="B2986" s="55" t="s">
        <v>157</v>
      </c>
      <c r="C2986" s="56">
        <v>0</v>
      </c>
      <c r="D2986" s="57">
        <v>624</v>
      </c>
      <c r="E2986" s="56">
        <v>4579922.88</v>
      </c>
      <c r="F2986" s="58" t="s">
        <v>573</v>
      </c>
      <c r="G2986" s="54" t="str">
        <f t="shared" si="46"/>
        <v>Vigente</v>
      </c>
      <c r="H2986" s="54" t="s">
        <v>1008</v>
      </c>
      <c r="I2986" s="59" t="s">
        <v>354</v>
      </c>
    </row>
    <row r="2987" spans="2:9" x14ac:dyDescent="0.25">
      <c r="B2987" s="55" t="s">
        <v>157</v>
      </c>
      <c r="C2987" s="56">
        <v>0</v>
      </c>
      <c r="D2987" s="57">
        <v>624</v>
      </c>
      <c r="E2987" s="56">
        <v>4579922.88</v>
      </c>
      <c r="F2987" s="58" t="s">
        <v>713</v>
      </c>
      <c r="G2987" s="54" t="str">
        <f t="shared" si="46"/>
        <v>Vigente</v>
      </c>
      <c r="H2987" s="54" t="s">
        <v>1008</v>
      </c>
      <c r="I2987" s="59" t="s">
        <v>354</v>
      </c>
    </row>
    <row r="2988" spans="2:9" x14ac:dyDescent="0.25">
      <c r="B2988" s="55" t="s">
        <v>157</v>
      </c>
      <c r="C2988" s="56">
        <v>0</v>
      </c>
      <c r="D2988" s="57">
        <v>644</v>
      </c>
      <c r="E2988" s="56">
        <v>4726715.28</v>
      </c>
      <c r="F2988" s="58" t="s">
        <v>711</v>
      </c>
      <c r="G2988" s="54" t="str">
        <f t="shared" si="46"/>
        <v>Vigente</v>
      </c>
      <c r="H2988" s="54" t="s">
        <v>1008</v>
      </c>
      <c r="I2988" s="59" t="s">
        <v>354</v>
      </c>
    </row>
    <row r="2989" spans="2:9" x14ac:dyDescent="0.25">
      <c r="B2989" s="55" t="s">
        <v>157</v>
      </c>
      <c r="C2989" s="56">
        <v>0</v>
      </c>
      <c r="D2989" s="57">
        <v>609</v>
      </c>
      <c r="E2989" s="56">
        <v>4469828.58</v>
      </c>
      <c r="F2989" s="58" t="s">
        <v>755</v>
      </c>
      <c r="G2989" s="54" t="str">
        <f t="shared" si="46"/>
        <v>Vigente</v>
      </c>
      <c r="H2989" s="54" t="s">
        <v>1008</v>
      </c>
      <c r="I2989" s="59" t="s">
        <v>354</v>
      </c>
    </row>
    <row r="2990" spans="2:9" x14ac:dyDescent="0.25">
      <c r="B2990" s="55" t="s">
        <v>157</v>
      </c>
      <c r="C2990" s="56">
        <v>0</v>
      </c>
      <c r="D2990" s="57">
        <v>609</v>
      </c>
      <c r="E2990" s="56">
        <v>4469828.58</v>
      </c>
      <c r="F2990" s="58" t="s">
        <v>756</v>
      </c>
      <c r="G2990" s="54" t="str">
        <f t="shared" si="46"/>
        <v>Vigente</v>
      </c>
      <c r="H2990" s="54" t="s">
        <v>1008</v>
      </c>
      <c r="I2990" s="59" t="s">
        <v>354</v>
      </c>
    </row>
    <row r="2991" spans="2:9" x14ac:dyDescent="0.25">
      <c r="B2991" s="55" t="s">
        <v>157</v>
      </c>
      <c r="C2991" s="56">
        <v>0</v>
      </c>
      <c r="D2991" s="57">
        <v>609</v>
      </c>
      <c r="E2991" s="56">
        <v>4469828.58</v>
      </c>
      <c r="F2991" s="58" t="s">
        <v>757</v>
      </c>
      <c r="G2991" s="54" t="str">
        <f t="shared" si="46"/>
        <v>Vigente</v>
      </c>
      <c r="H2991" s="54" t="s">
        <v>1008</v>
      </c>
      <c r="I2991" s="59" t="s">
        <v>354</v>
      </c>
    </row>
    <row r="2992" spans="2:9" x14ac:dyDescent="0.25">
      <c r="B2992" s="55" t="s">
        <v>157</v>
      </c>
      <c r="C2992" s="56">
        <v>0</v>
      </c>
      <c r="D2992" s="57">
        <v>609</v>
      </c>
      <c r="E2992" s="56">
        <v>4469828.58</v>
      </c>
      <c r="F2992" s="58" t="s">
        <v>758</v>
      </c>
      <c r="G2992" s="54" t="str">
        <f t="shared" si="46"/>
        <v>Vigente</v>
      </c>
      <c r="H2992" s="54" t="s">
        <v>1008</v>
      </c>
      <c r="I2992" s="59" t="s">
        <v>354</v>
      </c>
    </row>
    <row r="2993" spans="2:9" x14ac:dyDescent="0.25">
      <c r="B2993" s="55" t="s">
        <v>157</v>
      </c>
      <c r="C2993" s="56">
        <v>0</v>
      </c>
      <c r="D2993" s="57">
        <v>609</v>
      </c>
      <c r="E2993" s="56">
        <v>4469828.58</v>
      </c>
      <c r="F2993" s="58" t="s">
        <v>759</v>
      </c>
      <c r="G2993" s="54" t="str">
        <f t="shared" si="46"/>
        <v>Vigente</v>
      </c>
      <c r="H2993" s="54" t="s">
        <v>1008</v>
      </c>
      <c r="I2993" s="59" t="s">
        <v>354</v>
      </c>
    </row>
    <row r="2994" spans="2:9" x14ac:dyDescent="0.25">
      <c r="B2994" s="55" t="s">
        <v>157</v>
      </c>
      <c r="C2994" s="56">
        <v>0</v>
      </c>
      <c r="D2994" s="57">
        <v>609</v>
      </c>
      <c r="E2994" s="56">
        <v>4469828.58</v>
      </c>
      <c r="F2994" s="58" t="s">
        <v>760</v>
      </c>
      <c r="G2994" s="54" t="str">
        <f t="shared" si="46"/>
        <v>Vigente</v>
      </c>
      <c r="H2994" s="54" t="s">
        <v>1008</v>
      </c>
      <c r="I2994" s="59" t="s">
        <v>354</v>
      </c>
    </row>
    <row r="2995" spans="2:9" x14ac:dyDescent="0.25">
      <c r="B2995" s="55" t="s">
        <v>157</v>
      </c>
      <c r="C2995" s="56">
        <v>0</v>
      </c>
      <c r="D2995" s="57">
        <v>609</v>
      </c>
      <c r="E2995" s="56">
        <v>4469828.58</v>
      </c>
      <c r="F2995" s="58" t="s">
        <v>761</v>
      </c>
      <c r="G2995" s="54" t="str">
        <f t="shared" si="46"/>
        <v>Vigente</v>
      </c>
      <c r="H2995" s="54" t="s">
        <v>1008</v>
      </c>
      <c r="I2995" s="59" t="s">
        <v>354</v>
      </c>
    </row>
    <row r="2996" spans="2:9" x14ac:dyDescent="0.25">
      <c r="B2996" s="55" t="s">
        <v>157</v>
      </c>
      <c r="C2996" s="56">
        <v>0</v>
      </c>
      <c r="D2996" s="57">
        <v>644</v>
      </c>
      <c r="E2996" s="56">
        <v>4726715.28</v>
      </c>
      <c r="F2996" s="58" t="s">
        <v>762</v>
      </c>
      <c r="G2996" s="54" t="str">
        <f t="shared" si="46"/>
        <v>Vigente</v>
      </c>
      <c r="H2996" s="54" t="s">
        <v>1008</v>
      </c>
      <c r="I2996" s="59" t="s">
        <v>354</v>
      </c>
    </row>
    <row r="2997" spans="2:9" x14ac:dyDescent="0.25">
      <c r="B2997" s="55" t="s">
        <v>157</v>
      </c>
      <c r="C2997" s="56">
        <v>0</v>
      </c>
      <c r="D2997" s="57">
        <v>738</v>
      </c>
      <c r="E2997" s="56">
        <v>5416639.5599999996</v>
      </c>
      <c r="F2997" s="58" t="s">
        <v>763</v>
      </c>
      <c r="G2997" s="54" t="str">
        <f t="shared" si="46"/>
        <v>Vigente</v>
      </c>
      <c r="H2997" s="54" t="s">
        <v>1008</v>
      </c>
      <c r="I2997" s="59" t="s">
        <v>354</v>
      </c>
    </row>
    <row r="2998" spans="2:9" x14ac:dyDescent="0.25">
      <c r="B2998" s="55" t="s">
        <v>157</v>
      </c>
      <c r="C2998" s="56">
        <v>0</v>
      </c>
      <c r="D2998" s="57">
        <v>738</v>
      </c>
      <c r="E2998" s="56">
        <v>5416639.5599999996</v>
      </c>
      <c r="F2998" s="58" t="s">
        <v>764</v>
      </c>
      <c r="G2998" s="54" t="str">
        <f t="shared" si="46"/>
        <v>Vigente</v>
      </c>
      <c r="H2998" s="54" t="s">
        <v>1008</v>
      </c>
      <c r="I2998" s="59" t="s">
        <v>354</v>
      </c>
    </row>
    <row r="2999" spans="2:9" x14ac:dyDescent="0.25">
      <c r="B2999" s="55" t="s">
        <v>157</v>
      </c>
      <c r="C2999" s="56">
        <v>0</v>
      </c>
      <c r="D2999" s="57">
        <v>738</v>
      </c>
      <c r="E2999" s="56">
        <v>5416639.5599999996</v>
      </c>
      <c r="F2999" s="58" t="s">
        <v>765</v>
      </c>
      <c r="G2999" s="54" t="str">
        <f t="shared" si="46"/>
        <v>Vigente</v>
      </c>
      <c r="H2999" s="54" t="s">
        <v>1008</v>
      </c>
      <c r="I2999" s="59" t="s">
        <v>354</v>
      </c>
    </row>
    <row r="3000" spans="2:9" x14ac:dyDescent="0.25">
      <c r="B3000" s="55" t="s">
        <v>157</v>
      </c>
      <c r="C3000" s="56">
        <v>0</v>
      </c>
      <c r="D3000" s="57">
        <v>738</v>
      </c>
      <c r="E3000" s="56">
        <v>5416639.5599999996</v>
      </c>
      <c r="F3000" s="58" t="s">
        <v>766</v>
      </c>
      <c r="G3000" s="54" t="str">
        <f t="shared" si="46"/>
        <v>Vigente</v>
      </c>
      <c r="H3000" s="54" t="s">
        <v>1008</v>
      </c>
      <c r="I3000" s="59" t="s">
        <v>354</v>
      </c>
    </row>
    <row r="3001" spans="2:9" x14ac:dyDescent="0.25">
      <c r="B3001" s="55" t="s">
        <v>157</v>
      </c>
      <c r="C3001" s="56">
        <v>0</v>
      </c>
      <c r="D3001" s="57">
        <v>738</v>
      </c>
      <c r="E3001" s="56">
        <v>5416639.5599999996</v>
      </c>
      <c r="F3001" s="58" t="s">
        <v>767</v>
      </c>
      <c r="G3001" s="54" t="str">
        <f t="shared" si="46"/>
        <v>Vigente</v>
      </c>
      <c r="H3001" s="54" t="s">
        <v>1008</v>
      </c>
      <c r="I3001" s="59" t="s">
        <v>354</v>
      </c>
    </row>
    <row r="3002" spans="2:9" x14ac:dyDescent="0.25">
      <c r="B3002" s="55" t="s">
        <v>157</v>
      </c>
      <c r="C3002" s="56">
        <v>0</v>
      </c>
      <c r="D3002" s="57">
        <v>738</v>
      </c>
      <c r="E3002" s="56">
        <v>5416639.5599999996</v>
      </c>
      <c r="F3002" s="58" t="s">
        <v>768</v>
      </c>
      <c r="G3002" s="54" t="str">
        <f t="shared" si="46"/>
        <v>Vigente</v>
      </c>
      <c r="H3002" s="54" t="s">
        <v>1008</v>
      </c>
      <c r="I3002" s="59" t="s">
        <v>354</v>
      </c>
    </row>
    <row r="3003" spans="2:9" x14ac:dyDescent="0.25">
      <c r="B3003" s="55" t="s">
        <v>157</v>
      </c>
      <c r="C3003" s="56">
        <v>0</v>
      </c>
      <c r="D3003" s="57">
        <v>738</v>
      </c>
      <c r="E3003" s="56">
        <v>5416639.5599999996</v>
      </c>
      <c r="F3003" s="58" t="s">
        <v>769</v>
      </c>
      <c r="G3003" s="54" t="str">
        <f t="shared" si="46"/>
        <v>Vigente</v>
      </c>
      <c r="H3003" s="54" t="s">
        <v>1008</v>
      </c>
      <c r="I3003" s="59" t="s">
        <v>354</v>
      </c>
    </row>
    <row r="3004" spans="2:9" x14ac:dyDescent="0.25">
      <c r="B3004" s="55" t="s">
        <v>157</v>
      </c>
      <c r="C3004" s="56">
        <v>0</v>
      </c>
      <c r="D3004" s="57">
        <v>738</v>
      </c>
      <c r="E3004" s="56">
        <v>5416639.5599999996</v>
      </c>
      <c r="F3004" s="58" t="s">
        <v>770</v>
      </c>
      <c r="G3004" s="54" t="str">
        <f t="shared" si="46"/>
        <v>Vigente</v>
      </c>
      <c r="H3004" s="54" t="s">
        <v>1008</v>
      </c>
      <c r="I3004" s="59" t="s">
        <v>354</v>
      </c>
    </row>
    <row r="3005" spans="2:9" x14ac:dyDescent="0.25">
      <c r="B3005" s="55" t="s">
        <v>157</v>
      </c>
      <c r="C3005" s="56">
        <v>0</v>
      </c>
      <c r="D3005" s="57">
        <v>738</v>
      </c>
      <c r="E3005" s="56">
        <v>5416639.5599999996</v>
      </c>
      <c r="F3005" s="58" t="s">
        <v>771</v>
      </c>
      <c r="G3005" s="54" t="str">
        <f t="shared" si="46"/>
        <v>Vigente</v>
      </c>
      <c r="H3005" s="54" t="s">
        <v>1008</v>
      </c>
      <c r="I3005" s="59" t="s">
        <v>354</v>
      </c>
    </row>
    <row r="3006" spans="2:9" x14ac:dyDescent="0.25">
      <c r="B3006" s="55" t="s">
        <v>157</v>
      </c>
      <c r="C3006" s="56">
        <v>0</v>
      </c>
      <c r="D3006" s="57">
        <v>738</v>
      </c>
      <c r="E3006" s="56">
        <v>5416639.5599999996</v>
      </c>
      <c r="F3006" s="58" t="s">
        <v>772</v>
      </c>
      <c r="G3006" s="54" t="str">
        <f t="shared" si="46"/>
        <v>Vigente</v>
      </c>
      <c r="H3006" s="54" t="s">
        <v>1008</v>
      </c>
      <c r="I3006" s="59" t="s">
        <v>354</v>
      </c>
    </row>
    <row r="3007" spans="2:9" x14ac:dyDescent="0.25">
      <c r="B3007" s="55" t="s">
        <v>157</v>
      </c>
      <c r="C3007" s="56">
        <v>0</v>
      </c>
      <c r="D3007" s="57">
        <v>738</v>
      </c>
      <c r="E3007" s="56">
        <v>5416639.5599999996</v>
      </c>
      <c r="F3007" s="58" t="s">
        <v>773</v>
      </c>
      <c r="G3007" s="54" t="str">
        <f t="shared" si="46"/>
        <v>Vigente</v>
      </c>
      <c r="H3007" s="54" t="s">
        <v>1008</v>
      </c>
      <c r="I3007" s="59" t="s">
        <v>354</v>
      </c>
    </row>
    <row r="3008" spans="2:9" x14ac:dyDescent="0.25">
      <c r="B3008" s="55" t="s">
        <v>157</v>
      </c>
      <c r="C3008" s="56">
        <v>0</v>
      </c>
      <c r="D3008" s="57">
        <v>738</v>
      </c>
      <c r="E3008" s="56">
        <v>5416639.5599999996</v>
      </c>
      <c r="F3008" s="58" t="s">
        <v>774</v>
      </c>
      <c r="G3008" s="54" t="str">
        <f t="shared" si="46"/>
        <v>Vigente</v>
      </c>
      <c r="H3008" s="54" t="s">
        <v>1008</v>
      </c>
      <c r="I3008" s="59" t="s">
        <v>354</v>
      </c>
    </row>
    <row r="3009" spans="2:9" x14ac:dyDescent="0.25">
      <c r="B3009" s="55" t="s">
        <v>157</v>
      </c>
      <c r="C3009" s="56">
        <v>0</v>
      </c>
      <c r="D3009" s="57">
        <v>738</v>
      </c>
      <c r="E3009" s="56">
        <v>5416639.5599999996</v>
      </c>
      <c r="F3009" s="58" t="s">
        <v>775</v>
      </c>
      <c r="G3009" s="54" t="str">
        <f t="shared" si="46"/>
        <v>Vigente</v>
      </c>
      <c r="H3009" s="54" t="s">
        <v>1008</v>
      </c>
      <c r="I3009" s="59" t="s">
        <v>354</v>
      </c>
    </row>
    <row r="3010" spans="2:9" x14ac:dyDescent="0.25">
      <c r="B3010" s="55" t="s">
        <v>157</v>
      </c>
      <c r="C3010" s="56">
        <v>0</v>
      </c>
      <c r="D3010" s="57">
        <v>738</v>
      </c>
      <c r="E3010" s="56">
        <v>5416639.5599999996</v>
      </c>
      <c r="F3010" s="58" t="s">
        <v>495</v>
      </c>
      <c r="G3010" s="54" t="str">
        <f t="shared" si="46"/>
        <v>Vigente</v>
      </c>
      <c r="H3010" s="54" t="s">
        <v>1008</v>
      </c>
      <c r="I3010" s="59" t="s">
        <v>354</v>
      </c>
    </row>
    <row r="3011" spans="2:9" x14ac:dyDescent="0.25">
      <c r="B3011" s="55" t="s">
        <v>157</v>
      </c>
      <c r="C3011" s="56">
        <v>0</v>
      </c>
      <c r="D3011" s="57">
        <v>738</v>
      </c>
      <c r="E3011" s="56">
        <v>5416639.5599999996</v>
      </c>
      <c r="F3011" s="58" t="s">
        <v>776</v>
      </c>
      <c r="G3011" s="54" t="str">
        <f t="shared" si="46"/>
        <v>Vigente</v>
      </c>
      <c r="H3011" s="54" t="s">
        <v>1008</v>
      </c>
      <c r="I3011" s="59" t="s">
        <v>354</v>
      </c>
    </row>
    <row r="3012" spans="2:9" x14ac:dyDescent="0.25">
      <c r="B3012" s="55" t="s">
        <v>157</v>
      </c>
      <c r="C3012" s="56">
        <v>0</v>
      </c>
      <c r="D3012" s="57">
        <v>738</v>
      </c>
      <c r="E3012" s="56">
        <v>5416639.5599999996</v>
      </c>
      <c r="F3012" s="58" t="s">
        <v>777</v>
      </c>
      <c r="G3012" s="54" t="str">
        <f t="shared" si="46"/>
        <v>Vigente</v>
      </c>
      <c r="H3012" s="54" t="s">
        <v>1008</v>
      </c>
      <c r="I3012" s="59" t="s">
        <v>354</v>
      </c>
    </row>
    <row r="3013" spans="2:9" x14ac:dyDescent="0.25">
      <c r="B3013" s="55" t="s">
        <v>157</v>
      </c>
      <c r="C3013" s="56">
        <v>0</v>
      </c>
      <c r="D3013" s="57">
        <v>738</v>
      </c>
      <c r="E3013" s="56">
        <v>5416639.5599999996</v>
      </c>
      <c r="F3013" s="58" t="s">
        <v>778</v>
      </c>
      <c r="G3013" s="54" t="str">
        <f t="shared" si="46"/>
        <v>Vigente</v>
      </c>
      <c r="H3013" s="54" t="s">
        <v>1008</v>
      </c>
      <c r="I3013" s="59" t="s">
        <v>354</v>
      </c>
    </row>
    <row r="3014" spans="2:9" x14ac:dyDescent="0.25">
      <c r="B3014" s="55" t="s">
        <v>157</v>
      </c>
      <c r="C3014" s="56">
        <v>0</v>
      </c>
      <c r="D3014" s="57">
        <v>738</v>
      </c>
      <c r="E3014" s="56">
        <v>5416639.5599999996</v>
      </c>
      <c r="F3014" s="58" t="s">
        <v>779</v>
      </c>
      <c r="G3014" s="54" t="str">
        <f t="shared" ref="G3014:G3077" si="47">+IF((F3014-$C$6)&gt;0,"Vigente","Vencido")</f>
        <v>Vigente</v>
      </c>
      <c r="H3014" s="54" t="s">
        <v>1008</v>
      </c>
      <c r="I3014" s="59" t="s">
        <v>354</v>
      </c>
    </row>
    <row r="3015" spans="2:9" x14ac:dyDescent="0.25">
      <c r="B3015" s="55" t="s">
        <v>157</v>
      </c>
      <c r="C3015" s="56">
        <v>0</v>
      </c>
      <c r="D3015" s="57">
        <v>738</v>
      </c>
      <c r="E3015" s="56">
        <v>5416639.5599999996</v>
      </c>
      <c r="F3015" s="58" t="s">
        <v>780</v>
      </c>
      <c r="G3015" s="54" t="str">
        <f t="shared" si="47"/>
        <v>Vigente</v>
      </c>
      <c r="H3015" s="54" t="s">
        <v>1008</v>
      </c>
      <c r="I3015" s="59" t="s">
        <v>354</v>
      </c>
    </row>
    <row r="3016" spans="2:9" x14ac:dyDescent="0.25">
      <c r="B3016" s="55" t="s">
        <v>157</v>
      </c>
      <c r="C3016" s="56">
        <v>0</v>
      </c>
      <c r="D3016" s="57">
        <v>738</v>
      </c>
      <c r="E3016" s="56">
        <v>5416639.5599999996</v>
      </c>
      <c r="F3016" s="58" t="s">
        <v>781</v>
      </c>
      <c r="G3016" s="54" t="str">
        <f t="shared" si="47"/>
        <v>Vigente</v>
      </c>
      <c r="H3016" s="54" t="s">
        <v>1008</v>
      </c>
      <c r="I3016" s="59" t="s">
        <v>354</v>
      </c>
    </row>
    <row r="3017" spans="2:9" x14ac:dyDescent="0.25">
      <c r="B3017" s="55" t="s">
        <v>157</v>
      </c>
      <c r="C3017" s="56">
        <v>0</v>
      </c>
      <c r="D3017" s="57">
        <v>738</v>
      </c>
      <c r="E3017" s="56">
        <v>5416639.5599999996</v>
      </c>
      <c r="F3017" s="58" t="s">
        <v>782</v>
      </c>
      <c r="G3017" s="54" t="str">
        <f t="shared" si="47"/>
        <v>Vigente</v>
      </c>
      <c r="H3017" s="54" t="s">
        <v>1008</v>
      </c>
      <c r="I3017" s="59" t="s">
        <v>354</v>
      </c>
    </row>
    <row r="3018" spans="2:9" x14ac:dyDescent="0.25">
      <c r="B3018" s="55" t="s">
        <v>157</v>
      </c>
      <c r="C3018" s="56">
        <v>0</v>
      </c>
      <c r="D3018" s="57">
        <v>738</v>
      </c>
      <c r="E3018" s="56">
        <v>5416639.5599999996</v>
      </c>
      <c r="F3018" s="58" t="s">
        <v>494</v>
      </c>
      <c r="G3018" s="54" t="str">
        <f t="shared" si="47"/>
        <v>Vigente</v>
      </c>
      <c r="H3018" s="54" t="s">
        <v>1008</v>
      </c>
      <c r="I3018" s="59" t="s">
        <v>354</v>
      </c>
    </row>
    <row r="3019" spans="2:9" x14ac:dyDescent="0.25">
      <c r="B3019" s="55" t="s">
        <v>157</v>
      </c>
      <c r="C3019" s="56">
        <v>0</v>
      </c>
      <c r="D3019" s="57">
        <v>738</v>
      </c>
      <c r="E3019" s="56">
        <v>5416639.5599999996</v>
      </c>
      <c r="F3019" s="58" t="s">
        <v>783</v>
      </c>
      <c r="G3019" s="54" t="str">
        <f t="shared" si="47"/>
        <v>Vigente</v>
      </c>
      <c r="H3019" s="54" t="s">
        <v>1008</v>
      </c>
      <c r="I3019" s="59" t="s">
        <v>354</v>
      </c>
    </row>
    <row r="3020" spans="2:9" x14ac:dyDescent="0.25">
      <c r="B3020" s="55" t="s">
        <v>157</v>
      </c>
      <c r="C3020" s="56">
        <v>0</v>
      </c>
      <c r="D3020" s="57">
        <v>738</v>
      </c>
      <c r="E3020" s="56">
        <v>5416639.5599999996</v>
      </c>
      <c r="F3020" s="58" t="s">
        <v>784</v>
      </c>
      <c r="G3020" s="54" t="str">
        <f t="shared" si="47"/>
        <v>Vigente</v>
      </c>
      <c r="H3020" s="54" t="s">
        <v>1008</v>
      </c>
      <c r="I3020" s="59" t="s">
        <v>354</v>
      </c>
    </row>
    <row r="3021" spans="2:9" x14ac:dyDescent="0.25">
      <c r="B3021" s="55" t="s">
        <v>157</v>
      </c>
      <c r="C3021" s="56">
        <v>0</v>
      </c>
      <c r="D3021" s="57">
        <v>738</v>
      </c>
      <c r="E3021" s="56">
        <v>5416639.5599999996</v>
      </c>
      <c r="F3021" s="58" t="s">
        <v>785</v>
      </c>
      <c r="G3021" s="54" t="str">
        <f t="shared" si="47"/>
        <v>Vigente</v>
      </c>
      <c r="H3021" s="54" t="s">
        <v>1008</v>
      </c>
      <c r="I3021" s="59" t="s">
        <v>354</v>
      </c>
    </row>
    <row r="3022" spans="2:9" x14ac:dyDescent="0.25">
      <c r="B3022" s="55" t="s">
        <v>157</v>
      </c>
      <c r="C3022" s="56">
        <v>0</v>
      </c>
      <c r="D3022" s="57">
        <v>738</v>
      </c>
      <c r="E3022" s="56">
        <v>5416639.5599999996</v>
      </c>
      <c r="F3022" s="58" t="s">
        <v>786</v>
      </c>
      <c r="G3022" s="54" t="str">
        <f t="shared" si="47"/>
        <v>Vigente</v>
      </c>
      <c r="H3022" s="54" t="s">
        <v>1008</v>
      </c>
      <c r="I3022" s="59" t="s">
        <v>354</v>
      </c>
    </row>
    <row r="3023" spans="2:9" x14ac:dyDescent="0.25">
      <c r="B3023" s="55" t="s">
        <v>157</v>
      </c>
      <c r="C3023" s="56">
        <v>0</v>
      </c>
      <c r="D3023" s="57">
        <v>738</v>
      </c>
      <c r="E3023" s="56">
        <v>5416639.5599999996</v>
      </c>
      <c r="F3023" s="58" t="s">
        <v>787</v>
      </c>
      <c r="G3023" s="54" t="str">
        <f t="shared" si="47"/>
        <v>Vigente</v>
      </c>
      <c r="H3023" s="54" t="s">
        <v>1008</v>
      </c>
      <c r="I3023" s="59" t="s">
        <v>354</v>
      </c>
    </row>
    <row r="3024" spans="2:9" x14ac:dyDescent="0.25">
      <c r="B3024" s="55" t="s">
        <v>157</v>
      </c>
      <c r="C3024" s="56">
        <v>0</v>
      </c>
      <c r="D3024" s="57">
        <v>738</v>
      </c>
      <c r="E3024" s="56">
        <v>5416639.5599999996</v>
      </c>
      <c r="F3024" s="58" t="s">
        <v>788</v>
      </c>
      <c r="G3024" s="54" t="str">
        <f t="shared" si="47"/>
        <v>Vigente</v>
      </c>
      <c r="H3024" s="54" t="s">
        <v>1008</v>
      </c>
      <c r="I3024" s="59" t="s">
        <v>354</v>
      </c>
    </row>
    <row r="3025" spans="2:9" x14ac:dyDescent="0.25">
      <c r="B3025" s="55" t="s">
        <v>157</v>
      </c>
      <c r="C3025" s="56">
        <v>0</v>
      </c>
      <c r="D3025" s="57">
        <v>738</v>
      </c>
      <c r="E3025" s="56">
        <v>5416639.5599999996</v>
      </c>
      <c r="F3025" s="58" t="s">
        <v>789</v>
      </c>
      <c r="G3025" s="54" t="str">
        <f t="shared" si="47"/>
        <v>Vigente</v>
      </c>
      <c r="H3025" s="54" t="s">
        <v>1008</v>
      </c>
      <c r="I3025" s="59" t="s">
        <v>354</v>
      </c>
    </row>
    <row r="3026" spans="2:9" x14ac:dyDescent="0.25">
      <c r="B3026" s="55" t="s">
        <v>157</v>
      </c>
      <c r="C3026" s="56">
        <v>0</v>
      </c>
      <c r="D3026" s="57">
        <v>738</v>
      </c>
      <c r="E3026" s="56">
        <v>5416639.5599999996</v>
      </c>
      <c r="F3026" s="58" t="s">
        <v>492</v>
      </c>
      <c r="G3026" s="54" t="str">
        <f t="shared" si="47"/>
        <v>Vigente</v>
      </c>
      <c r="H3026" s="54" t="s">
        <v>1008</v>
      </c>
      <c r="I3026" s="59" t="s">
        <v>354</v>
      </c>
    </row>
    <row r="3027" spans="2:9" x14ac:dyDescent="0.25">
      <c r="B3027" s="55" t="s">
        <v>157</v>
      </c>
      <c r="C3027" s="56">
        <v>0</v>
      </c>
      <c r="D3027" s="57">
        <v>738</v>
      </c>
      <c r="E3027" s="56">
        <v>5416639.5599999996</v>
      </c>
      <c r="F3027" s="58" t="s">
        <v>790</v>
      </c>
      <c r="G3027" s="54" t="str">
        <f t="shared" si="47"/>
        <v>Vigente</v>
      </c>
      <c r="H3027" s="54" t="s">
        <v>1008</v>
      </c>
      <c r="I3027" s="59" t="s">
        <v>354</v>
      </c>
    </row>
    <row r="3028" spans="2:9" x14ac:dyDescent="0.25">
      <c r="B3028" s="55" t="s">
        <v>157</v>
      </c>
      <c r="C3028" s="56">
        <v>0</v>
      </c>
      <c r="D3028" s="57">
        <v>738</v>
      </c>
      <c r="E3028" s="56">
        <v>5416639.5599999996</v>
      </c>
      <c r="F3028" s="58" t="s">
        <v>628</v>
      </c>
      <c r="G3028" s="54" t="str">
        <f t="shared" si="47"/>
        <v>Vigente</v>
      </c>
      <c r="H3028" s="54" t="s">
        <v>1008</v>
      </c>
      <c r="I3028" s="59" t="s">
        <v>354</v>
      </c>
    </row>
    <row r="3029" spans="2:9" x14ac:dyDescent="0.25">
      <c r="B3029" s="55" t="s">
        <v>157</v>
      </c>
      <c r="C3029" s="56">
        <v>0</v>
      </c>
      <c r="D3029" s="57">
        <v>738</v>
      </c>
      <c r="E3029" s="56">
        <v>5416639.5599999996</v>
      </c>
      <c r="F3029" s="58" t="s">
        <v>791</v>
      </c>
      <c r="G3029" s="54" t="str">
        <f t="shared" si="47"/>
        <v>Vigente</v>
      </c>
      <c r="H3029" s="54" t="s">
        <v>1008</v>
      </c>
      <c r="I3029" s="59" t="s">
        <v>354</v>
      </c>
    </row>
    <row r="3030" spans="2:9" x14ac:dyDescent="0.25">
      <c r="B3030" s="55" t="s">
        <v>157</v>
      </c>
      <c r="C3030" s="56">
        <v>0</v>
      </c>
      <c r="D3030" s="57">
        <v>738</v>
      </c>
      <c r="E3030" s="56">
        <v>5416639.5599999996</v>
      </c>
      <c r="F3030" s="58" t="s">
        <v>792</v>
      </c>
      <c r="G3030" s="54" t="str">
        <f t="shared" si="47"/>
        <v>Vigente</v>
      </c>
      <c r="H3030" s="54" t="s">
        <v>1008</v>
      </c>
      <c r="I3030" s="59" t="s">
        <v>354</v>
      </c>
    </row>
    <row r="3031" spans="2:9" x14ac:dyDescent="0.25">
      <c r="B3031" s="55" t="s">
        <v>157</v>
      </c>
      <c r="C3031" s="56">
        <v>0</v>
      </c>
      <c r="D3031" s="57">
        <v>738</v>
      </c>
      <c r="E3031" s="56">
        <v>5416639.5599999996</v>
      </c>
      <c r="F3031" s="58" t="s">
        <v>793</v>
      </c>
      <c r="G3031" s="54" t="str">
        <f t="shared" si="47"/>
        <v>Vigente</v>
      </c>
      <c r="H3031" s="54" t="s">
        <v>1008</v>
      </c>
      <c r="I3031" s="59" t="s">
        <v>354</v>
      </c>
    </row>
    <row r="3032" spans="2:9" x14ac:dyDescent="0.25">
      <c r="B3032" s="55" t="s">
        <v>157</v>
      </c>
      <c r="C3032" s="56">
        <v>0</v>
      </c>
      <c r="D3032" s="57">
        <v>738</v>
      </c>
      <c r="E3032" s="56">
        <v>5416639.5599999996</v>
      </c>
      <c r="F3032" s="58" t="s">
        <v>794</v>
      </c>
      <c r="G3032" s="54" t="str">
        <f t="shared" si="47"/>
        <v>Vigente</v>
      </c>
      <c r="H3032" s="54" t="s">
        <v>1008</v>
      </c>
      <c r="I3032" s="59" t="s">
        <v>354</v>
      </c>
    </row>
    <row r="3033" spans="2:9" x14ac:dyDescent="0.25">
      <c r="B3033" s="55" t="s">
        <v>157</v>
      </c>
      <c r="C3033" s="56">
        <v>0</v>
      </c>
      <c r="D3033" s="57">
        <v>738</v>
      </c>
      <c r="E3033" s="56">
        <v>5416639.5599999996</v>
      </c>
      <c r="F3033" s="58" t="s">
        <v>795</v>
      </c>
      <c r="G3033" s="54" t="str">
        <f t="shared" si="47"/>
        <v>Vigente</v>
      </c>
      <c r="H3033" s="54" t="s">
        <v>1008</v>
      </c>
      <c r="I3033" s="59" t="s">
        <v>354</v>
      </c>
    </row>
    <row r="3034" spans="2:9" x14ac:dyDescent="0.25">
      <c r="B3034" s="55" t="s">
        <v>157</v>
      </c>
      <c r="C3034" s="56">
        <v>0</v>
      </c>
      <c r="D3034" s="57">
        <v>738</v>
      </c>
      <c r="E3034" s="56">
        <v>5416639.5599999996</v>
      </c>
      <c r="F3034" s="58" t="s">
        <v>796</v>
      </c>
      <c r="G3034" s="54" t="str">
        <f t="shared" si="47"/>
        <v>Vigente</v>
      </c>
      <c r="H3034" s="54" t="s">
        <v>1008</v>
      </c>
      <c r="I3034" s="59" t="s">
        <v>354</v>
      </c>
    </row>
    <row r="3035" spans="2:9" x14ac:dyDescent="0.25">
      <c r="B3035" s="55" t="s">
        <v>157</v>
      </c>
      <c r="C3035" s="56">
        <v>0</v>
      </c>
      <c r="D3035" s="57">
        <v>738</v>
      </c>
      <c r="E3035" s="56">
        <v>5416639.5599999996</v>
      </c>
      <c r="F3035" s="58" t="s">
        <v>797</v>
      </c>
      <c r="G3035" s="54" t="str">
        <f t="shared" si="47"/>
        <v>Vigente</v>
      </c>
      <c r="H3035" s="54" t="s">
        <v>1008</v>
      </c>
      <c r="I3035" s="59" t="s">
        <v>354</v>
      </c>
    </row>
    <row r="3036" spans="2:9" x14ac:dyDescent="0.25">
      <c r="B3036" s="55" t="s">
        <v>157</v>
      </c>
      <c r="C3036" s="56">
        <v>0</v>
      </c>
      <c r="D3036" s="57">
        <v>738</v>
      </c>
      <c r="E3036" s="56">
        <v>5416639.5599999996</v>
      </c>
      <c r="F3036" s="58" t="s">
        <v>798</v>
      </c>
      <c r="G3036" s="54" t="str">
        <f t="shared" si="47"/>
        <v>Vigente</v>
      </c>
      <c r="H3036" s="54" t="s">
        <v>1008</v>
      </c>
      <c r="I3036" s="59" t="s">
        <v>354</v>
      </c>
    </row>
    <row r="3037" spans="2:9" x14ac:dyDescent="0.25">
      <c r="B3037" s="55" t="s">
        <v>157</v>
      </c>
      <c r="C3037" s="56">
        <v>0</v>
      </c>
      <c r="D3037" s="57">
        <v>738</v>
      </c>
      <c r="E3037" s="56">
        <v>5416639.5599999996</v>
      </c>
      <c r="F3037" s="58" t="s">
        <v>632</v>
      </c>
      <c r="G3037" s="54" t="str">
        <f t="shared" si="47"/>
        <v>Vigente</v>
      </c>
      <c r="H3037" s="54" t="s">
        <v>1008</v>
      </c>
      <c r="I3037" s="59" t="s">
        <v>354</v>
      </c>
    </row>
    <row r="3038" spans="2:9" x14ac:dyDescent="0.25">
      <c r="B3038" s="55" t="s">
        <v>157</v>
      </c>
      <c r="C3038" s="56">
        <v>0</v>
      </c>
      <c r="D3038" s="57">
        <v>738</v>
      </c>
      <c r="E3038" s="56">
        <v>5416639.5599999996</v>
      </c>
      <c r="F3038" s="58" t="s">
        <v>799</v>
      </c>
      <c r="G3038" s="54" t="str">
        <f t="shared" si="47"/>
        <v>Vigente</v>
      </c>
      <c r="H3038" s="54" t="s">
        <v>1008</v>
      </c>
      <c r="I3038" s="59" t="s">
        <v>354</v>
      </c>
    </row>
    <row r="3039" spans="2:9" x14ac:dyDescent="0.25">
      <c r="B3039" s="55" t="s">
        <v>157</v>
      </c>
      <c r="C3039" s="56">
        <v>0</v>
      </c>
      <c r="D3039" s="57">
        <v>738</v>
      </c>
      <c r="E3039" s="56">
        <v>5416639.5599999996</v>
      </c>
      <c r="F3039" s="58" t="s">
        <v>800</v>
      </c>
      <c r="G3039" s="54" t="str">
        <f t="shared" si="47"/>
        <v>Vigente</v>
      </c>
      <c r="H3039" s="54" t="s">
        <v>1008</v>
      </c>
      <c r="I3039" s="59" t="s">
        <v>354</v>
      </c>
    </row>
    <row r="3040" spans="2:9" x14ac:dyDescent="0.25">
      <c r="B3040" s="55" t="s">
        <v>157</v>
      </c>
      <c r="C3040" s="56">
        <v>0</v>
      </c>
      <c r="D3040" s="57">
        <v>738</v>
      </c>
      <c r="E3040" s="56">
        <v>5416639.5599999996</v>
      </c>
      <c r="F3040" s="58" t="s">
        <v>801</v>
      </c>
      <c r="G3040" s="54" t="str">
        <f t="shared" si="47"/>
        <v>Vigente</v>
      </c>
      <c r="H3040" s="54" t="s">
        <v>1008</v>
      </c>
      <c r="I3040" s="59" t="s">
        <v>354</v>
      </c>
    </row>
    <row r="3041" spans="2:9" x14ac:dyDescent="0.25">
      <c r="B3041" s="55" t="s">
        <v>157</v>
      </c>
      <c r="C3041" s="56">
        <v>0</v>
      </c>
      <c r="D3041" s="57">
        <v>738</v>
      </c>
      <c r="E3041" s="56">
        <v>5416639.5599999996</v>
      </c>
      <c r="F3041" s="58" t="s">
        <v>802</v>
      </c>
      <c r="G3041" s="54" t="str">
        <f t="shared" si="47"/>
        <v>Vigente</v>
      </c>
      <c r="H3041" s="54" t="s">
        <v>1008</v>
      </c>
      <c r="I3041" s="59" t="s">
        <v>354</v>
      </c>
    </row>
    <row r="3042" spans="2:9" x14ac:dyDescent="0.25">
      <c r="B3042" s="55" t="s">
        <v>157</v>
      </c>
      <c r="C3042" s="56">
        <v>0</v>
      </c>
      <c r="D3042" s="57">
        <v>738</v>
      </c>
      <c r="E3042" s="56">
        <v>5416639.5599999996</v>
      </c>
      <c r="F3042" s="58" t="s">
        <v>803</v>
      </c>
      <c r="G3042" s="54" t="str">
        <f t="shared" si="47"/>
        <v>Vigente</v>
      </c>
      <c r="H3042" s="54" t="s">
        <v>1008</v>
      </c>
      <c r="I3042" s="59" t="s">
        <v>354</v>
      </c>
    </row>
    <row r="3043" spans="2:9" x14ac:dyDescent="0.25">
      <c r="B3043" s="55" t="s">
        <v>157</v>
      </c>
      <c r="C3043" s="56">
        <v>0</v>
      </c>
      <c r="D3043" s="57">
        <v>738</v>
      </c>
      <c r="E3043" s="56">
        <v>5416639.5599999996</v>
      </c>
      <c r="F3043" s="58" t="s">
        <v>804</v>
      </c>
      <c r="G3043" s="54" t="str">
        <f t="shared" si="47"/>
        <v>Vigente</v>
      </c>
      <c r="H3043" s="54" t="s">
        <v>1008</v>
      </c>
      <c r="I3043" s="59" t="s">
        <v>354</v>
      </c>
    </row>
    <row r="3044" spans="2:9" x14ac:dyDescent="0.25">
      <c r="B3044" s="55" t="s">
        <v>157</v>
      </c>
      <c r="C3044" s="56">
        <v>0</v>
      </c>
      <c r="D3044" s="57">
        <v>738</v>
      </c>
      <c r="E3044" s="56">
        <v>5416639.5599999996</v>
      </c>
      <c r="F3044" s="58" t="s">
        <v>640</v>
      </c>
      <c r="G3044" s="54" t="str">
        <f t="shared" si="47"/>
        <v>Vigente</v>
      </c>
      <c r="H3044" s="54" t="s">
        <v>1008</v>
      </c>
      <c r="I3044" s="59" t="s">
        <v>354</v>
      </c>
    </row>
    <row r="3045" spans="2:9" x14ac:dyDescent="0.25">
      <c r="B3045" s="55" t="s">
        <v>157</v>
      </c>
      <c r="C3045" s="56">
        <v>0</v>
      </c>
      <c r="D3045" s="57">
        <v>738</v>
      </c>
      <c r="E3045" s="56">
        <v>5416639.5599999996</v>
      </c>
      <c r="F3045" s="58" t="s">
        <v>635</v>
      </c>
      <c r="G3045" s="54" t="str">
        <f t="shared" si="47"/>
        <v>Vigente</v>
      </c>
      <c r="H3045" s="54" t="s">
        <v>1008</v>
      </c>
      <c r="I3045" s="59" t="s">
        <v>354</v>
      </c>
    </row>
    <row r="3046" spans="2:9" x14ac:dyDescent="0.25">
      <c r="B3046" s="55" t="s">
        <v>157</v>
      </c>
      <c r="C3046" s="56">
        <v>0</v>
      </c>
      <c r="D3046" s="57">
        <v>738</v>
      </c>
      <c r="E3046" s="56">
        <v>5416639.5599999996</v>
      </c>
      <c r="F3046" s="58" t="s">
        <v>639</v>
      </c>
      <c r="G3046" s="54" t="str">
        <f t="shared" si="47"/>
        <v>Vigente</v>
      </c>
      <c r="H3046" s="54" t="s">
        <v>1008</v>
      </c>
      <c r="I3046" s="59" t="s">
        <v>354</v>
      </c>
    </row>
    <row r="3047" spans="2:9" x14ac:dyDescent="0.25">
      <c r="B3047" s="55" t="s">
        <v>157</v>
      </c>
      <c r="C3047" s="56">
        <v>0</v>
      </c>
      <c r="D3047" s="57">
        <v>738</v>
      </c>
      <c r="E3047" s="56">
        <v>5416639.5599999996</v>
      </c>
      <c r="F3047" s="58" t="s">
        <v>630</v>
      </c>
      <c r="G3047" s="54" t="str">
        <f t="shared" si="47"/>
        <v>Vigente</v>
      </c>
      <c r="H3047" s="54" t="s">
        <v>1008</v>
      </c>
      <c r="I3047" s="59" t="s">
        <v>354</v>
      </c>
    </row>
    <row r="3048" spans="2:9" x14ac:dyDescent="0.25">
      <c r="B3048" s="55" t="s">
        <v>157</v>
      </c>
      <c r="C3048" s="56">
        <v>0</v>
      </c>
      <c r="D3048" s="57">
        <v>738</v>
      </c>
      <c r="E3048" s="56">
        <v>5416639.5599999996</v>
      </c>
      <c r="F3048" s="58" t="s">
        <v>634</v>
      </c>
      <c r="G3048" s="54" t="str">
        <f t="shared" si="47"/>
        <v>Vigente</v>
      </c>
      <c r="H3048" s="54" t="s">
        <v>1008</v>
      </c>
      <c r="I3048" s="59" t="s">
        <v>354</v>
      </c>
    </row>
    <row r="3049" spans="2:9" x14ac:dyDescent="0.25">
      <c r="B3049" s="55" t="s">
        <v>157</v>
      </c>
      <c r="C3049" s="56">
        <v>0</v>
      </c>
      <c r="D3049" s="57">
        <v>738</v>
      </c>
      <c r="E3049" s="56">
        <v>5416639.5599999996</v>
      </c>
      <c r="F3049" s="58" t="s">
        <v>805</v>
      </c>
      <c r="G3049" s="54" t="str">
        <f t="shared" si="47"/>
        <v>Vigente</v>
      </c>
      <c r="H3049" s="54" t="s">
        <v>1008</v>
      </c>
      <c r="I3049" s="59" t="s">
        <v>354</v>
      </c>
    </row>
    <row r="3050" spans="2:9" x14ac:dyDescent="0.25">
      <c r="B3050" s="55" t="s">
        <v>157</v>
      </c>
      <c r="C3050" s="56">
        <v>0</v>
      </c>
      <c r="D3050" s="57">
        <v>738</v>
      </c>
      <c r="E3050" s="56">
        <v>5416639.5599999996</v>
      </c>
      <c r="F3050" s="58" t="s">
        <v>806</v>
      </c>
      <c r="G3050" s="54" t="str">
        <f t="shared" si="47"/>
        <v>Vigente</v>
      </c>
      <c r="H3050" s="54" t="s">
        <v>1008</v>
      </c>
      <c r="I3050" s="59" t="s">
        <v>354</v>
      </c>
    </row>
    <row r="3051" spans="2:9" x14ac:dyDescent="0.25">
      <c r="B3051" s="55" t="s">
        <v>157</v>
      </c>
      <c r="C3051" s="56">
        <v>0</v>
      </c>
      <c r="D3051" s="57">
        <v>738</v>
      </c>
      <c r="E3051" s="56">
        <v>5416639.5599999996</v>
      </c>
      <c r="F3051" s="58" t="s">
        <v>807</v>
      </c>
      <c r="G3051" s="54" t="str">
        <f t="shared" si="47"/>
        <v>Vigente</v>
      </c>
      <c r="H3051" s="54" t="s">
        <v>1008</v>
      </c>
      <c r="I3051" s="59" t="s">
        <v>354</v>
      </c>
    </row>
    <row r="3052" spans="2:9" x14ac:dyDescent="0.25">
      <c r="B3052" s="55" t="s">
        <v>157</v>
      </c>
      <c r="C3052" s="56">
        <v>0</v>
      </c>
      <c r="D3052" s="57">
        <v>738</v>
      </c>
      <c r="E3052" s="56">
        <v>5416639.5599999996</v>
      </c>
      <c r="F3052" s="58" t="s">
        <v>808</v>
      </c>
      <c r="G3052" s="54" t="str">
        <f t="shared" si="47"/>
        <v>Vigente</v>
      </c>
      <c r="H3052" s="54" t="s">
        <v>1008</v>
      </c>
      <c r="I3052" s="59" t="s">
        <v>354</v>
      </c>
    </row>
    <row r="3053" spans="2:9" x14ac:dyDescent="0.25">
      <c r="B3053" s="55" t="s">
        <v>157</v>
      </c>
      <c r="C3053" s="56">
        <v>0</v>
      </c>
      <c r="D3053" s="57">
        <v>738</v>
      </c>
      <c r="E3053" s="56">
        <v>5416639.5599999996</v>
      </c>
      <c r="F3053" s="58" t="s">
        <v>641</v>
      </c>
      <c r="G3053" s="54" t="str">
        <f t="shared" si="47"/>
        <v>Vigente</v>
      </c>
      <c r="H3053" s="54" t="s">
        <v>1008</v>
      </c>
      <c r="I3053" s="59" t="s">
        <v>354</v>
      </c>
    </row>
    <row r="3054" spans="2:9" x14ac:dyDescent="0.25">
      <c r="B3054" s="55" t="s">
        <v>157</v>
      </c>
      <c r="C3054" s="56">
        <v>0</v>
      </c>
      <c r="D3054" s="57">
        <v>738</v>
      </c>
      <c r="E3054" s="56">
        <v>5416639.5599999996</v>
      </c>
      <c r="F3054" s="58" t="s">
        <v>809</v>
      </c>
      <c r="G3054" s="54" t="str">
        <f t="shared" si="47"/>
        <v>Vigente</v>
      </c>
      <c r="H3054" s="54" t="s">
        <v>1008</v>
      </c>
      <c r="I3054" s="59" t="s">
        <v>354</v>
      </c>
    </row>
    <row r="3055" spans="2:9" x14ac:dyDescent="0.25">
      <c r="B3055" s="55" t="s">
        <v>157</v>
      </c>
      <c r="C3055" s="56">
        <v>0</v>
      </c>
      <c r="D3055" s="57">
        <v>738</v>
      </c>
      <c r="E3055" s="56">
        <v>5416639.5599999996</v>
      </c>
      <c r="F3055" s="58" t="s">
        <v>810</v>
      </c>
      <c r="G3055" s="54" t="str">
        <f t="shared" si="47"/>
        <v>Vigente</v>
      </c>
      <c r="H3055" s="54" t="s">
        <v>1008</v>
      </c>
      <c r="I3055" s="59" t="s">
        <v>354</v>
      </c>
    </row>
    <row r="3056" spans="2:9" x14ac:dyDescent="0.25">
      <c r="B3056" s="55" t="s">
        <v>157</v>
      </c>
      <c r="C3056" s="56">
        <v>0</v>
      </c>
      <c r="D3056" s="57">
        <v>738</v>
      </c>
      <c r="E3056" s="56">
        <v>5416639.5599999996</v>
      </c>
      <c r="F3056" s="58" t="s">
        <v>811</v>
      </c>
      <c r="G3056" s="54" t="str">
        <f t="shared" si="47"/>
        <v>Vigente</v>
      </c>
      <c r="H3056" s="54" t="s">
        <v>1008</v>
      </c>
      <c r="I3056" s="59" t="s">
        <v>354</v>
      </c>
    </row>
    <row r="3057" spans="2:9" x14ac:dyDescent="0.25">
      <c r="B3057" s="55" t="s">
        <v>157</v>
      </c>
      <c r="C3057" s="56">
        <v>0</v>
      </c>
      <c r="D3057" s="57">
        <v>738</v>
      </c>
      <c r="E3057" s="56">
        <v>5416639.5599999996</v>
      </c>
      <c r="F3057" s="58" t="s">
        <v>812</v>
      </c>
      <c r="G3057" s="54" t="str">
        <f t="shared" si="47"/>
        <v>Vigente</v>
      </c>
      <c r="H3057" s="54" t="s">
        <v>1008</v>
      </c>
      <c r="I3057" s="59" t="s">
        <v>354</v>
      </c>
    </row>
    <row r="3058" spans="2:9" x14ac:dyDescent="0.25">
      <c r="B3058" s="55" t="s">
        <v>157</v>
      </c>
      <c r="C3058" s="56">
        <v>0</v>
      </c>
      <c r="D3058" s="57">
        <v>698</v>
      </c>
      <c r="E3058" s="56">
        <v>5123054.76</v>
      </c>
      <c r="F3058" s="58" t="s">
        <v>813</v>
      </c>
      <c r="G3058" s="54" t="str">
        <f t="shared" si="47"/>
        <v>Vigente</v>
      </c>
      <c r="H3058" s="54" t="s">
        <v>1008</v>
      </c>
      <c r="I3058" s="59" t="s">
        <v>354</v>
      </c>
    </row>
    <row r="3059" spans="2:9" x14ac:dyDescent="0.25">
      <c r="B3059" s="55" t="s">
        <v>157</v>
      </c>
      <c r="C3059" s="56">
        <v>0</v>
      </c>
      <c r="D3059" s="57">
        <v>698</v>
      </c>
      <c r="E3059" s="56">
        <v>5123054.76</v>
      </c>
      <c r="F3059" s="58" t="s">
        <v>814</v>
      </c>
      <c r="G3059" s="54" t="str">
        <f t="shared" si="47"/>
        <v>Vigente</v>
      </c>
      <c r="H3059" s="54" t="s">
        <v>1008</v>
      </c>
      <c r="I3059" s="59" t="s">
        <v>354</v>
      </c>
    </row>
    <row r="3060" spans="2:9" x14ac:dyDescent="0.25">
      <c r="B3060" s="55" t="s">
        <v>157</v>
      </c>
      <c r="C3060" s="56">
        <v>0</v>
      </c>
      <c r="D3060" s="57">
        <v>698</v>
      </c>
      <c r="E3060" s="56">
        <v>5123054.76</v>
      </c>
      <c r="F3060" s="58" t="s">
        <v>815</v>
      </c>
      <c r="G3060" s="54" t="str">
        <f t="shared" si="47"/>
        <v>Vigente</v>
      </c>
      <c r="H3060" s="54" t="s">
        <v>1008</v>
      </c>
      <c r="I3060" s="59" t="s">
        <v>354</v>
      </c>
    </row>
    <row r="3061" spans="2:9" x14ac:dyDescent="0.25">
      <c r="B3061" s="55" t="s">
        <v>157</v>
      </c>
      <c r="C3061" s="56">
        <v>0</v>
      </c>
      <c r="D3061" s="57">
        <v>698</v>
      </c>
      <c r="E3061" s="56">
        <v>5123054.76</v>
      </c>
      <c r="F3061" s="58" t="s">
        <v>816</v>
      </c>
      <c r="G3061" s="54" t="str">
        <f t="shared" si="47"/>
        <v>Vigente</v>
      </c>
      <c r="H3061" s="54" t="s">
        <v>1008</v>
      </c>
      <c r="I3061" s="59" t="s">
        <v>354</v>
      </c>
    </row>
    <row r="3062" spans="2:9" x14ac:dyDescent="0.25">
      <c r="B3062" s="55" t="s">
        <v>157</v>
      </c>
      <c r="C3062" s="56">
        <v>0</v>
      </c>
      <c r="D3062" s="57">
        <v>698</v>
      </c>
      <c r="E3062" s="56">
        <v>5123054.76</v>
      </c>
      <c r="F3062" s="58" t="s">
        <v>817</v>
      </c>
      <c r="G3062" s="54" t="str">
        <f t="shared" si="47"/>
        <v>Vigente</v>
      </c>
      <c r="H3062" s="54" t="s">
        <v>1008</v>
      </c>
      <c r="I3062" s="59" t="s">
        <v>354</v>
      </c>
    </row>
    <row r="3063" spans="2:9" x14ac:dyDescent="0.25">
      <c r="B3063" s="55" t="s">
        <v>157</v>
      </c>
      <c r="C3063" s="56">
        <v>0</v>
      </c>
      <c r="D3063" s="57">
        <v>698</v>
      </c>
      <c r="E3063" s="56">
        <v>5123054.76</v>
      </c>
      <c r="F3063" s="58" t="s">
        <v>818</v>
      </c>
      <c r="G3063" s="54" t="str">
        <f t="shared" si="47"/>
        <v>Vigente</v>
      </c>
      <c r="H3063" s="54" t="s">
        <v>1008</v>
      </c>
      <c r="I3063" s="59" t="s">
        <v>354</v>
      </c>
    </row>
    <row r="3064" spans="2:9" x14ac:dyDescent="0.25">
      <c r="B3064" s="55" t="s">
        <v>157</v>
      </c>
      <c r="C3064" s="56">
        <v>0</v>
      </c>
      <c r="D3064" s="57">
        <v>698</v>
      </c>
      <c r="E3064" s="56">
        <v>5123054.76</v>
      </c>
      <c r="F3064" s="58" t="s">
        <v>819</v>
      </c>
      <c r="G3064" s="54" t="str">
        <f t="shared" si="47"/>
        <v>Vigente</v>
      </c>
      <c r="H3064" s="54" t="s">
        <v>1008</v>
      </c>
      <c r="I3064" s="59" t="s">
        <v>354</v>
      </c>
    </row>
    <row r="3065" spans="2:9" x14ac:dyDescent="0.25">
      <c r="B3065" s="55" t="s">
        <v>157</v>
      </c>
      <c r="C3065" s="56">
        <v>0</v>
      </c>
      <c r="D3065" s="57">
        <v>698</v>
      </c>
      <c r="E3065" s="56">
        <v>5123054.76</v>
      </c>
      <c r="F3065" s="58" t="s">
        <v>820</v>
      </c>
      <c r="G3065" s="54" t="str">
        <f t="shared" si="47"/>
        <v>Vigente</v>
      </c>
      <c r="H3065" s="54" t="s">
        <v>1008</v>
      </c>
      <c r="I3065" s="59" t="s">
        <v>354</v>
      </c>
    </row>
    <row r="3066" spans="2:9" x14ac:dyDescent="0.25">
      <c r="B3066" s="55" t="s">
        <v>157</v>
      </c>
      <c r="C3066" s="56">
        <v>0</v>
      </c>
      <c r="D3066" s="57">
        <v>698</v>
      </c>
      <c r="E3066" s="56">
        <v>5123054.76</v>
      </c>
      <c r="F3066" s="58" t="s">
        <v>821</v>
      </c>
      <c r="G3066" s="54" t="str">
        <f t="shared" si="47"/>
        <v>Vigente</v>
      </c>
      <c r="H3066" s="54" t="s">
        <v>1008</v>
      </c>
      <c r="I3066" s="59" t="s">
        <v>354</v>
      </c>
    </row>
    <row r="3067" spans="2:9" x14ac:dyDescent="0.25">
      <c r="B3067" s="55" t="s">
        <v>157</v>
      </c>
      <c r="C3067" s="56">
        <v>0</v>
      </c>
      <c r="D3067" s="57">
        <v>698</v>
      </c>
      <c r="E3067" s="56">
        <v>5123054.76</v>
      </c>
      <c r="F3067" s="58" t="s">
        <v>822</v>
      </c>
      <c r="G3067" s="54" t="str">
        <f t="shared" si="47"/>
        <v>Vigente</v>
      </c>
      <c r="H3067" s="54" t="s">
        <v>1008</v>
      </c>
      <c r="I3067" s="59" t="s">
        <v>354</v>
      </c>
    </row>
    <row r="3068" spans="2:9" x14ac:dyDescent="0.25">
      <c r="B3068" s="55" t="s">
        <v>157</v>
      </c>
      <c r="C3068" s="56">
        <v>0</v>
      </c>
      <c r="D3068" s="57">
        <v>698</v>
      </c>
      <c r="E3068" s="56">
        <v>5123054.76</v>
      </c>
      <c r="F3068" s="58" t="s">
        <v>823</v>
      </c>
      <c r="G3068" s="54" t="str">
        <f t="shared" si="47"/>
        <v>Vigente</v>
      </c>
      <c r="H3068" s="54" t="s">
        <v>1008</v>
      </c>
      <c r="I3068" s="59" t="s">
        <v>354</v>
      </c>
    </row>
    <row r="3069" spans="2:9" x14ac:dyDescent="0.25">
      <c r="B3069" s="55" t="s">
        <v>157</v>
      </c>
      <c r="C3069" s="56">
        <v>0</v>
      </c>
      <c r="D3069" s="57">
        <v>698</v>
      </c>
      <c r="E3069" s="56">
        <v>5123054.76</v>
      </c>
      <c r="F3069" s="58" t="s">
        <v>824</v>
      </c>
      <c r="G3069" s="54" t="str">
        <f t="shared" si="47"/>
        <v>Vigente</v>
      </c>
      <c r="H3069" s="54" t="s">
        <v>1008</v>
      </c>
      <c r="I3069" s="59" t="s">
        <v>354</v>
      </c>
    </row>
    <row r="3070" spans="2:9" x14ac:dyDescent="0.25">
      <c r="B3070" s="55" t="s">
        <v>157</v>
      </c>
      <c r="C3070" s="56">
        <v>0</v>
      </c>
      <c r="D3070" s="57">
        <v>698</v>
      </c>
      <c r="E3070" s="56">
        <v>5123054.76</v>
      </c>
      <c r="F3070" s="58" t="s">
        <v>825</v>
      </c>
      <c r="G3070" s="54" t="str">
        <f t="shared" si="47"/>
        <v>Vigente</v>
      </c>
      <c r="H3070" s="54" t="s">
        <v>1008</v>
      </c>
      <c r="I3070" s="59" t="s">
        <v>354</v>
      </c>
    </row>
    <row r="3071" spans="2:9" x14ac:dyDescent="0.25">
      <c r="B3071" s="55" t="s">
        <v>157</v>
      </c>
      <c r="C3071" s="56">
        <v>0</v>
      </c>
      <c r="D3071" s="57">
        <v>698</v>
      </c>
      <c r="E3071" s="56">
        <v>5123054.76</v>
      </c>
      <c r="F3071" s="58" t="s">
        <v>524</v>
      </c>
      <c r="G3071" s="54" t="str">
        <f t="shared" si="47"/>
        <v>Vigente</v>
      </c>
      <c r="H3071" s="54" t="s">
        <v>1008</v>
      </c>
      <c r="I3071" s="59" t="s">
        <v>354</v>
      </c>
    </row>
    <row r="3072" spans="2:9" x14ac:dyDescent="0.25">
      <c r="B3072" s="55" t="s">
        <v>157</v>
      </c>
      <c r="C3072" s="56">
        <v>0</v>
      </c>
      <c r="D3072" s="57">
        <v>698</v>
      </c>
      <c r="E3072" s="56">
        <v>5123054.76</v>
      </c>
      <c r="F3072" s="58" t="s">
        <v>826</v>
      </c>
      <c r="G3072" s="54" t="str">
        <f t="shared" si="47"/>
        <v>Vigente</v>
      </c>
      <c r="H3072" s="54" t="s">
        <v>1008</v>
      </c>
      <c r="I3072" s="59" t="s">
        <v>354</v>
      </c>
    </row>
    <row r="3073" spans="2:9" x14ac:dyDescent="0.25">
      <c r="B3073" s="55" t="s">
        <v>157</v>
      </c>
      <c r="C3073" s="56">
        <v>0</v>
      </c>
      <c r="D3073" s="57">
        <v>698</v>
      </c>
      <c r="E3073" s="56">
        <v>5123054.76</v>
      </c>
      <c r="F3073" s="58" t="s">
        <v>827</v>
      </c>
      <c r="G3073" s="54" t="str">
        <f t="shared" si="47"/>
        <v>Vigente</v>
      </c>
      <c r="H3073" s="54" t="s">
        <v>1008</v>
      </c>
      <c r="I3073" s="59" t="s">
        <v>354</v>
      </c>
    </row>
    <row r="3074" spans="2:9" x14ac:dyDescent="0.25">
      <c r="B3074" s="55" t="s">
        <v>157</v>
      </c>
      <c r="C3074" s="56">
        <v>0</v>
      </c>
      <c r="D3074" s="57">
        <v>698</v>
      </c>
      <c r="E3074" s="56">
        <v>5123054.76</v>
      </c>
      <c r="F3074" s="58" t="s">
        <v>828</v>
      </c>
      <c r="G3074" s="54" t="str">
        <f t="shared" si="47"/>
        <v>Vigente</v>
      </c>
      <c r="H3074" s="54" t="s">
        <v>1008</v>
      </c>
      <c r="I3074" s="59" t="s">
        <v>354</v>
      </c>
    </row>
    <row r="3075" spans="2:9" x14ac:dyDescent="0.25">
      <c r="B3075" s="55" t="s">
        <v>157</v>
      </c>
      <c r="C3075" s="56">
        <v>0</v>
      </c>
      <c r="D3075" s="57">
        <v>698</v>
      </c>
      <c r="E3075" s="56">
        <v>5123054.76</v>
      </c>
      <c r="F3075" s="58" t="s">
        <v>525</v>
      </c>
      <c r="G3075" s="54" t="str">
        <f t="shared" si="47"/>
        <v>Vigente</v>
      </c>
      <c r="H3075" s="54" t="s">
        <v>1008</v>
      </c>
      <c r="I3075" s="59" t="s">
        <v>354</v>
      </c>
    </row>
    <row r="3076" spans="2:9" x14ac:dyDescent="0.25">
      <c r="B3076" s="55" t="s">
        <v>157</v>
      </c>
      <c r="C3076" s="56">
        <v>0</v>
      </c>
      <c r="D3076" s="57">
        <v>698</v>
      </c>
      <c r="E3076" s="56">
        <v>5123054.76</v>
      </c>
      <c r="F3076" s="58" t="s">
        <v>829</v>
      </c>
      <c r="G3076" s="54" t="str">
        <f t="shared" si="47"/>
        <v>Vigente</v>
      </c>
      <c r="H3076" s="54" t="s">
        <v>1008</v>
      </c>
      <c r="I3076" s="59" t="s">
        <v>354</v>
      </c>
    </row>
    <row r="3077" spans="2:9" x14ac:dyDescent="0.25">
      <c r="B3077" s="55" t="s">
        <v>157</v>
      </c>
      <c r="C3077" s="56">
        <v>0</v>
      </c>
      <c r="D3077" s="57">
        <v>698</v>
      </c>
      <c r="E3077" s="56">
        <v>5123054.76</v>
      </c>
      <c r="F3077" s="58" t="s">
        <v>830</v>
      </c>
      <c r="G3077" s="54" t="str">
        <f t="shared" si="47"/>
        <v>Vigente</v>
      </c>
      <c r="H3077" s="54" t="s">
        <v>1008</v>
      </c>
      <c r="I3077" s="59" t="s">
        <v>354</v>
      </c>
    </row>
    <row r="3078" spans="2:9" x14ac:dyDescent="0.25">
      <c r="B3078" s="55" t="s">
        <v>157</v>
      </c>
      <c r="C3078" s="56">
        <v>0</v>
      </c>
      <c r="D3078" s="57">
        <v>698</v>
      </c>
      <c r="E3078" s="56">
        <v>5123054.76</v>
      </c>
      <c r="F3078" s="58" t="s">
        <v>831</v>
      </c>
      <c r="G3078" s="54" t="str">
        <f t="shared" ref="G3078:G3125" si="48">+IF((F3078-$C$6)&gt;0,"Vigente","Vencido")</f>
        <v>Vigente</v>
      </c>
      <c r="H3078" s="54" t="s">
        <v>1008</v>
      </c>
      <c r="I3078" s="59" t="s">
        <v>354</v>
      </c>
    </row>
    <row r="3079" spans="2:9" x14ac:dyDescent="0.25">
      <c r="B3079" s="55" t="s">
        <v>157</v>
      </c>
      <c r="C3079" s="56">
        <v>0</v>
      </c>
      <c r="D3079" s="57">
        <v>698</v>
      </c>
      <c r="E3079" s="56">
        <v>5123054.76</v>
      </c>
      <c r="F3079" s="58" t="s">
        <v>832</v>
      </c>
      <c r="G3079" s="54" t="str">
        <f t="shared" si="48"/>
        <v>Vigente</v>
      </c>
      <c r="H3079" s="54" t="s">
        <v>1008</v>
      </c>
      <c r="I3079" s="59" t="s">
        <v>354</v>
      </c>
    </row>
    <row r="3080" spans="2:9" x14ac:dyDescent="0.25">
      <c r="B3080" s="55" t="s">
        <v>157</v>
      </c>
      <c r="C3080" s="56">
        <v>0</v>
      </c>
      <c r="D3080" s="57">
        <v>698</v>
      </c>
      <c r="E3080" s="56">
        <v>5123054.76</v>
      </c>
      <c r="F3080" s="58" t="s">
        <v>833</v>
      </c>
      <c r="G3080" s="54" t="str">
        <f t="shared" si="48"/>
        <v>Vigente</v>
      </c>
      <c r="H3080" s="54" t="s">
        <v>1008</v>
      </c>
      <c r="I3080" s="59" t="s">
        <v>354</v>
      </c>
    </row>
    <row r="3081" spans="2:9" x14ac:dyDescent="0.25">
      <c r="B3081" s="55" t="s">
        <v>157</v>
      </c>
      <c r="C3081" s="56">
        <v>0</v>
      </c>
      <c r="D3081" s="57">
        <v>698</v>
      </c>
      <c r="E3081" s="56">
        <v>5123054.76</v>
      </c>
      <c r="F3081" s="58" t="s">
        <v>834</v>
      </c>
      <c r="G3081" s="54" t="str">
        <f t="shared" si="48"/>
        <v>Vigente</v>
      </c>
      <c r="H3081" s="54" t="s">
        <v>1008</v>
      </c>
      <c r="I3081" s="59" t="s">
        <v>354</v>
      </c>
    </row>
    <row r="3082" spans="2:9" x14ac:dyDescent="0.25">
      <c r="B3082" s="55" t="s">
        <v>157</v>
      </c>
      <c r="C3082" s="56">
        <v>0</v>
      </c>
      <c r="D3082" s="57">
        <v>698</v>
      </c>
      <c r="E3082" s="56">
        <v>5123054.76</v>
      </c>
      <c r="F3082" s="58" t="s">
        <v>835</v>
      </c>
      <c r="G3082" s="54" t="str">
        <f t="shared" si="48"/>
        <v>Vigente</v>
      </c>
      <c r="H3082" s="54" t="s">
        <v>1008</v>
      </c>
      <c r="I3082" s="59" t="s">
        <v>354</v>
      </c>
    </row>
    <row r="3083" spans="2:9" x14ac:dyDescent="0.25">
      <c r="B3083" s="55" t="s">
        <v>157</v>
      </c>
      <c r="C3083" s="56">
        <v>0</v>
      </c>
      <c r="D3083" s="57">
        <v>698</v>
      </c>
      <c r="E3083" s="56">
        <v>5123054.76</v>
      </c>
      <c r="F3083" s="58" t="s">
        <v>836</v>
      </c>
      <c r="G3083" s="54" t="str">
        <f t="shared" si="48"/>
        <v>Vigente</v>
      </c>
      <c r="H3083" s="54" t="s">
        <v>1008</v>
      </c>
      <c r="I3083" s="59" t="s">
        <v>354</v>
      </c>
    </row>
    <row r="3084" spans="2:9" x14ac:dyDescent="0.25">
      <c r="B3084" s="55" t="s">
        <v>157</v>
      </c>
      <c r="C3084" s="56">
        <v>0</v>
      </c>
      <c r="D3084" s="57">
        <v>698</v>
      </c>
      <c r="E3084" s="56">
        <v>5123054.76</v>
      </c>
      <c r="F3084" s="58" t="s">
        <v>837</v>
      </c>
      <c r="G3084" s="54" t="str">
        <f t="shared" si="48"/>
        <v>Vigente</v>
      </c>
      <c r="H3084" s="54" t="s">
        <v>1008</v>
      </c>
      <c r="I3084" s="59" t="s">
        <v>354</v>
      </c>
    </row>
    <row r="3085" spans="2:9" x14ac:dyDescent="0.25">
      <c r="B3085" s="55" t="s">
        <v>157</v>
      </c>
      <c r="C3085" s="56">
        <v>0</v>
      </c>
      <c r="D3085" s="57">
        <v>698</v>
      </c>
      <c r="E3085" s="56">
        <v>5123054.76</v>
      </c>
      <c r="F3085" s="58" t="s">
        <v>838</v>
      </c>
      <c r="G3085" s="54" t="str">
        <f t="shared" si="48"/>
        <v>Vigente</v>
      </c>
      <c r="H3085" s="54" t="s">
        <v>1008</v>
      </c>
      <c r="I3085" s="59" t="s">
        <v>354</v>
      </c>
    </row>
    <row r="3086" spans="2:9" x14ac:dyDescent="0.25">
      <c r="B3086" s="55" t="s">
        <v>157</v>
      </c>
      <c r="C3086" s="56">
        <v>0</v>
      </c>
      <c r="D3086" s="57">
        <v>698</v>
      </c>
      <c r="E3086" s="56">
        <v>5123054.76</v>
      </c>
      <c r="F3086" s="58" t="s">
        <v>839</v>
      </c>
      <c r="G3086" s="54" t="str">
        <f t="shared" si="48"/>
        <v>Vigente</v>
      </c>
      <c r="H3086" s="54" t="s">
        <v>1008</v>
      </c>
      <c r="I3086" s="59" t="s">
        <v>354</v>
      </c>
    </row>
    <row r="3087" spans="2:9" x14ac:dyDescent="0.25">
      <c r="B3087" s="55" t="s">
        <v>157</v>
      </c>
      <c r="C3087" s="56">
        <v>0</v>
      </c>
      <c r="D3087" s="57">
        <v>698</v>
      </c>
      <c r="E3087" s="56">
        <v>5123054.76</v>
      </c>
      <c r="F3087" s="58" t="s">
        <v>519</v>
      </c>
      <c r="G3087" s="54" t="str">
        <f t="shared" si="48"/>
        <v>Vigente</v>
      </c>
      <c r="H3087" s="54" t="s">
        <v>1008</v>
      </c>
      <c r="I3087" s="59" t="s">
        <v>354</v>
      </c>
    </row>
    <row r="3088" spans="2:9" x14ac:dyDescent="0.25">
      <c r="B3088" s="55" t="s">
        <v>157</v>
      </c>
      <c r="C3088" s="56">
        <v>0</v>
      </c>
      <c r="D3088" s="57">
        <v>698</v>
      </c>
      <c r="E3088" s="56">
        <v>5123054.76</v>
      </c>
      <c r="F3088" s="58" t="s">
        <v>840</v>
      </c>
      <c r="G3088" s="54" t="str">
        <f t="shared" si="48"/>
        <v>Vigente</v>
      </c>
      <c r="H3088" s="54" t="s">
        <v>1008</v>
      </c>
      <c r="I3088" s="59" t="s">
        <v>354</v>
      </c>
    </row>
    <row r="3089" spans="2:9" x14ac:dyDescent="0.25">
      <c r="B3089" s="55" t="s">
        <v>157</v>
      </c>
      <c r="C3089" s="56">
        <v>0</v>
      </c>
      <c r="D3089" s="57">
        <v>698</v>
      </c>
      <c r="E3089" s="56">
        <v>5123054.76</v>
      </c>
      <c r="F3089" s="58" t="s">
        <v>841</v>
      </c>
      <c r="G3089" s="54" t="str">
        <f t="shared" si="48"/>
        <v>Vigente</v>
      </c>
      <c r="H3089" s="54" t="s">
        <v>1008</v>
      </c>
      <c r="I3089" s="59" t="s">
        <v>354</v>
      </c>
    </row>
    <row r="3090" spans="2:9" x14ac:dyDescent="0.25">
      <c r="B3090" s="55" t="s">
        <v>157</v>
      </c>
      <c r="C3090" s="56">
        <v>0</v>
      </c>
      <c r="D3090" s="57">
        <v>698</v>
      </c>
      <c r="E3090" s="56">
        <v>5123054.76</v>
      </c>
      <c r="F3090" s="58" t="s">
        <v>842</v>
      </c>
      <c r="G3090" s="54" t="str">
        <f t="shared" si="48"/>
        <v>Vigente</v>
      </c>
      <c r="H3090" s="54" t="s">
        <v>1008</v>
      </c>
      <c r="I3090" s="59" t="s">
        <v>354</v>
      </c>
    </row>
    <row r="3091" spans="2:9" x14ac:dyDescent="0.25">
      <c r="B3091" s="55" t="s">
        <v>157</v>
      </c>
      <c r="C3091" s="56">
        <v>0</v>
      </c>
      <c r="D3091" s="57">
        <v>698</v>
      </c>
      <c r="E3091" s="56">
        <v>5123054.76</v>
      </c>
      <c r="F3091" s="58" t="s">
        <v>843</v>
      </c>
      <c r="G3091" s="54" t="str">
        <f t="shared" si="48"/>
        <v>Vigente</v>
      </c>
      <c r="H3091" s="54" t="s">
        <v>1008</v>
      </c>
      <c r="I3091" s="59" t="s">
        <v>354</v>
      </c>
    </row>
    <row r="3092" spans="2:9" x14ac:dyDescent="0.25">
      <c r="B3092" s="55" t="s">
        <v>157</v>
      </c>
      <c r="C3092" s="56">
        <v>0</v>
      </c>
      <c r="D3092" s="57">
        <v>738</v>
      </c>
      <c r="E3092" s="56">
        <v>5416639.5599999996</v>
      </c>
      <c r="F3092" s="58" t="s">
        <v>525</v>
      </c>
      <c r="G3092" s="54" t="str">
        <f t="shared" si="48"/>
        <v>Vigente</v>
      </c>
      <c r="H3092" s="54" t="s">
        <v>1008</v>
      </c>
      <c r="I3092" s="59" t="s">
        <v>354</v>
      </c>
    </row>
    <row r="3093" spans="2:9" x14ac:dyDescent="0.25">
      <c r="B3093" s="55" t="s">
        <v>157</v>
      </c>
      <c r="C3093" s="56">
        <v>0</v>
      </c>
      <c r="D3093" s="57">
        <v>738</v>
      </c>
      <c r="E3093" s="56">
        <v>5416639.5599999996</v>
      </c>
      <c r="F3093" s="58" t="s">
        <v>832</v>
      </c>
      <c r="G3093" s="54" t="str">
        <f t="shared" si="48"/>
        <v>Vigente</v>
      </c>
      <c r="H3093" s="54" t="s">
        <v>1008</v>
      </c>
      <c r="I3093" s="59" t="s">
        <v>354</v>
      </c>
    </row>
    <row r="3094" spans="2:9" x14ac:dyDescent="0.25">
      <c r="B3094" s="55" t="s">
        <v>157</v>
      </c>
      <c r="C3094" s="56">
        <v>0</v>
      </c>
      <c r="D3094" s="57">
        <v>738</v>
      </c>
      <c r="E3094" s="56">
        <v>5416639.5599999996</v>
      </c>
      <c r="F3094" s="58" t="s">
        <v>829</v>
      </c>
      <c r="G3094" s="54" t="str">
        <f t="shared" si="48"/>
        <v>Vigente</v>
      </c>
      <c r="H3094" s="54" t="s">
        <v>1008</v>
      </c>
      <c r="I3094" s="59" t="s">
        <v>354</v>
      </c>
    </row>
    <row r="3095" spans="2:9" x14ac:dyDescent="0.25">
      <c r="B3095" s="55" t="s">
        <v>157</v>
      </c>
      <c r="C3095" s="56">
        <v>0</v>
      </c>
      <c r="D3095" s="57">
        <v>738</v>
      </c>
      <c r="E3095" s="56">
        <v>5416639.5599999996</v>
      </c>
      <c r="F3095" s="58" t="s">
        <v>814</v>
      </c>
      <c r="G3095" s="54" t="str">
        <f t="shared" si="48"/>
        <v>Vigente</v>
      </c>
      <c r="H3095" s="54" t="s">
        <v>1008</v>
      </c>
      <c r="I3095" s="59" t="s">
        <v>354</v>
      </c>
    </row>
    <row r="3096" spans="2:9" x14ac:dyDescent="0.25">
      <c r="B3096" s="55" t="s">
        <v>157</v>
      </c>
      <c r="C3096" s="56">
        <v>0</v>
      </c>
      <c r="D3096" s="57">
        <v>738</v>
      </c>
      <c r="E3096" s="56">
        <v>5416639.5599999996</v>
      </c>
      <c r="F3096" s="58" t="s">
        <v>841</v>
      </c>
      <c r="G3096" s="54" t="str">
        <f t="shared" si="48"/>
        <v>Vigente</v>
      </c>
      <c r="H3096" s="54" t="s">
        <v>1008</v>
      </c>
      <c r="I3096" s="59" t="s">
        <v>354</v>
      </c>
    </row>
    <row r="3097" spans="2:9" x14ac:dyDescent="0.25">
      <c r="B3097" s="55" t="s">
        <v>157</v>
      </c>
      <c r="C3097" s="56">
        <v>0</v>
      </c>
      <c r="D3097" s="57">
        <v>738</v>
      </c>
      <c r="E3097" s="56">
        <v>5416639.5599999996</v>
      </c>
      <c r="F3097" s="58" t="s">
        <v>816</v>
      </c>
      <c r="G3097" s="54" t="str">
        <f t="shared" si="48"/>
        <v>Vigente</v>
      </c>
      <c r="H3097" s="54" t="s">
        <v>1008</v>
      </c>
      <c r="I3097" s="59" t="s">
        <v>354</v>
      </c>
    </row>
    <row r="3098" spans="2:9" x14ac:dyDescent="0.25">
      <c r="B3098" s="55" t="s">
        <v>157</v>
      </c>
      <c r="C3098" s="56">
        <v>0</v>
      </c>
      <c r="D3098" s="57">
        <v>738</v>
      </c>
      <c r="E3098" s="56">
        <v>5416639.5599999996</v>
      </c>
      <c r="F3098" s="58" t="s">
        <v>826</v>
      </c>
      <c r="G3098" s="54" t="str">
        <f t="shared" si="48"/>
        <v>Vigente</v>
      </c>
      <c r="H3098" s="54" t="s">
        <v>1008</v>
      </c>
      <c r="I3098" s="59" t="s">
        <v>354</v>
      </c>
    </row>
    <row r="3099" spans="2:9" x14ac:dyDescent="0.25">
      <c r="B3099" s="55" t="s">
        <v>157</v>
      </c>
      <c r="C3099" s="56">
        <v>0</v>
      </c>
      <c r="D3099" s="57">
        <v>738</v>
      </c>
      <c r="E3099" s="56">
        <v>5416639.5599999996</v>
      </c>
      <c r="F3099" s="58" t="s">
        <v>833</v>
      </c>
      <c r="G3099" s="54" t="str">
        <f t="shared" si="48"/>
        <v>Vigente</v>
      </c>
      <c r="H3099" s="54" t="s">
        <v>1008</v>
      </c>
      <c r="I3099" s="59" t="s">
        <v>354</v>
      </c>
    </row>
    <row r="3100" spans="2:9" x14ac:dyDescent="0.25">
      <c r="B3100" s="55" t="s">
        <v>157</v>
      </c>
      <c r="C3100" s="56">
        <v>0</v>
      </c>
      <c r="D3100" s="57">
        <v>738</v>
      </c>
      <c r="E3100" s="56">
        <v>5416639.5599999996</v>
      </c>
      <c r="F3100" s="58" t="s">
        <v>830</v>
      </c>
      <c r="G3100" s="54" t="str">
        <f t="shared" si="48"/>
        <v>Vigente</v>
      </c>
      <c r="H3100" s="54" t="s">
        <v>1008</v>
      </c>
      <c r="I3100" s="59" t="s">
        <v>354</v>
      </c>
    </row>
    <row r="3101" spans="2:9" x14ac:dyDescent="0.25">
      <c r="B3101" s="55" t="s">
        <v>157</v>
      </c>
      <c r="C3101" s="56">
        <v>0</v>
      </c>
      <c r="D3101" s="57">
        <v>738</v>
      </c>
      <c r="E3101" s="56">
        <v>5416639.5599999996</v>
      </c>
      <c r="F3101" s="58" t="s">
        <v>524</v>
      </c>
      <c r="G3101" s="54" t="str">
        <f t="shared" si="48"/>
        <v>Vigente</v>
      </c>
      <c r="H3101" s="54" t="s">
        <v>1008</v>
      </c>
      <c r="I3101" s="59" t="s">
        <v>354</v>
      </c>
    </row>
    <row r="3102" spans="2:9" x14ac:dyDescent="0.25">
      <c r="B3102" s="55" t="s">
        <v>157</v>
      </c>
      <c r="C3102" s="56">
        <v>0</v>
      </c>
      <c r="D3102" s="57">
        <v>738</v>
      </c>
      <c r="E3102" s="56">
        <v>5416639.5599999996</v>
      </c>
      <c r="F3102" s="58" t="s">
        <v>825</v>
      </c>
      <c r="G3102" s="54" t="str">
        <f t="shared" si="48"/>
        <v>Vigente</v>
      </c>
      <c r="H3102" s="54" t="s">
        <v>1008</v>
      </c>
      <c r="I3102" s="59" t="s">
        <v>354</v>
      </c>
    </row>
    <row r="3103" spans="2:9" x14ac:dyDescent="0.25">
      <c r="B3103" s="55" t="s">
        <v>157</v>
      </c>
      <c r="C3103" s="56">
        <v>0</v>
      </c>
      <c r="D3103" s="57">
        <v>738</v>
      </c>
      <c r="E3103" s="56">
        <v>5416639.5599999996</v>
      </c>
      <c r="F3103" s="58" t="s">
        <v>827</v>
      </c>
      <c r="G3103" s="54" t="str">
        <f t="shared" si="48"/>
        <v>Vigente</v>
      </c>
      <c r="H3103" s="54" t="s">
        <v>1008</v>
      </c>
      <c r="I3103" s="59" t="s">
        <v>354</v>
      </c>
    </row>
    <row r="3104" spans="2:9" x14ac:dyDescent="0.25">
      <c r="B3104" s="55" t="s">
        <v>157</v>
      </c>
      <c r="C3104" s="56">
        <v>0</v>
      </c>
      <c r="D3104" s="57">
        <v>738</v>
      </c>
      <c r="E3104" s="56">
        <v>5416639.5599999996</v>
      </c>
      <c r="F3104" s="58" t="s">
        <v>843</v>
      </c>
      <c r="G3104" s="54" t="str">
        <f t="shared" si="48"/>
        <v>Vigente</v>
      </c>
      <c r="H3104" s="54" t="s">
        <v>1008</v>
      </c>
      <c r="I3104" s="59" t="s">
        <v>354</v>
      </c>
    </row>
    <row r="3105" spans="2:9" x14ac:dyDescent="0.25">
      <c r="B3105" s="55" t="s">
        <v>157</v>
      </c>
      <c r="C3105" s="56">
        <v>0</v>
      </c>
      <c r="D3105" s="57">
        <v>738</v>
      </c>
      <c r="E3105" s="56">
        <v>5416639.5599999996</v>
      </c>
      <c r="F3105" s="58" t="s">
        <v>813</v>
      </c>
      <c r="G3105" s="54" t="str">
        <f t="shared" si="48"/>
        <v>Vigente</v>
      </c>
      <c r="H3105" s="54" t="s">
        <v>1008</v>
      </c>
      <c r="I3105" s="59" t="s">
        <v>354</v>
      </c>
    </row>
    <row r="3106" spans="2:9" x14ac:dyDescent="0.25">
      <c r="B3106" s="55" t="s">
        <v>157</v>
      </c>
      <c r="C3106" s="56">
        <v>0</v>
      </c>
      <c r="D3106" s="57">
        <v>738</v>
      </c>
      <c r="E3106" s="56">
        <v>5416639.5599999996</v>
      </c>
      <c r="F3106" s="58" t="s">
        <v>818</v>
      </c>
      <c r="G3106" s="54" t="str">
        <f t="shared" si="48"/>
        <v>Vigente</v>
      </c>
      <c r="H3106" s="54" t="s">
        <v>1008</v>
      </c>
      <c r="I3106" s="59" t="s">
        <v>354</v>
      </c>
    </row>
    <row r="3107" spans="2:9" x14ac:dyDescent="0.25">
      <c r="B3107" s="55" t="s">
        <v>157</v>
      </c>
      <c r="C3107" s="56">
        <v>0</v>
      </c>
      <c r="D3107" s="57">
        <v>738</v>
      </c>
      <c r="E3107" s="56">
        <v>5416639.5599999996</v>
      </c>
      <c r="F3107" s="58" t="s">
        <v>834</v>
      </c>
      <c r="G3107" s="54" t="str">
        <f t="shared" si="48"/>
        <v>Vigente</v>
      </c>
      <c r="H3107" s="54" t="s">
        <v>1008</v>
      </c>
      <c r="I3107" s="59" t="s">
        <v>354</v>
      </c>
    </row>
    <row r="3108" spans="2:9" x14ac:dyDescent="0.25">
      <c r="B3108" s="55" t="s">
        <v>157</v>
      </c>
      <c r="C3108" s="56">
        <v>0</v>
      </c>
      <c r="D3108" s="57">
        <v>738</v>
      </c>
      <c r="E3108" s="56">
        <v>5416639.5599999996</v>
      </c>
      <c r="F3108" s="58" t="s">
        <v>828</v>
      </c>
      <c r="G3108" s="54" t="str">
        <f t="shared" si="48"/>
        <v>Vigente</v>
      </c>
      <c r="H3108" s="54" t="s">
        <v>1008</v>
      </c>
      <c r="I3108" s="59" t="s">
        <v>354</v>
      </c>
    </row>
    <row r="3109" spans="2:9" x14ac:dyDescent="0.25">
      <c r="B3109" s="55" t="s">
        <v>157</v>
      </c>
      <c r="C3109" s="56">
        <v>0</v>
      </c>
      <c r="D3109" s="57">
        <v>738</v>
      </c>
      <c r="E3109" s="56">
        <v>5416639.5599999996</v>
      </c>
      <c r="F3109" s="58" t="s">
        <v>519</v>
      </c>
      <c r="G3109" s="54" t="str">
        <f t="shared" si="48"/>
        <v>Vigente</v>
      </c>
      <c r="H3109" s="54" t="s">
        <v>1008</v>
      </c>
      <c r="I3109" s="59" t="s">
        <v>354</v>
      </c>
    </row>
    <row r="3110" spans="2:9" x14ac:dyDescent="0.25">
      <c r="B3110" s="55" t="s">
        <v>157</v>
      </c>
      <c r="C3110" s="56">
        <v>0</v>
      </c>
      <c r="D3110" s="57">
        <v>738</v>
      </c>
      <c r="E3110" s="56">
        <v>5416639.5599999996</v>
      </c>
      <c r="F3110" s="58" t="s">
        <v>824</v>
      </c>
      <c r="G3110" s="54" t="str">
        <f t="shared" si="48"/>
        <v>Vigente</v>
      </c>
      <c r="H3110" s="54" t="s">
        <v>1008</v>
      </c>
      <c r="I3110" s="59" t="s">
        <v>354</v>
      </c>
    </row>
    <row r="3111" spans="2:9" x14ac:dyDescent="0.25">
      <c r="B3111" s="55" t="s">
        <v>157</v>
      </c>
      <c r="C3111" s="56">
        <v>0</v>
      </c>
      <c r="D3111" s="57">
        <v>738</v>
      </c>
      <c r="E3111" s="56">
        <v>5416639.5599999996</v>
      </c>
      <c r="F3111" s="58" t="s">
        <v>823</v>
      </c>
      <c r="G3111" s="54" t="str">
        <f t="shared" si="48"/>
        <v>Vigente</v>
      </c>
      <c r="H3111" s="54" t="s">
        <v>1008</v>
      </c>
      <c r="I3111" s="59" t="s">
        <v>354</v>
      </c>
    </row>
    <row r="3112" spans="2:9" x14ac:dyDescent="0.25">
      <c r="B3112" s="55" t="s">
        <v>157</v>
      </c>
      <c r="C3112" s="56">
        <v>0</v>
      </c>
      <c r="D3112" s="57">
        <v>738</v>
      </c>
      <c r="E3112" s="56">
        <v>5416639.5599999996</v>
      </c>
      <c r="F3112" s="58" t="s">
        <v>817</v>
      </c>
      <c r="G3112" s="54" t="str">
        <f t="shared" si="48"/>
        <v>Vigente</v>
      </c>
      <c r="H3112" s="54" t="s">
        <v>1008</v>
      </c>
      <c r="I3112" s="59" t="s">
        <v>354</v>
      </c>
    </row>
    <row r="3113" spans="2:9" x14ac:dyDescent="0.25">
      <c r="B3113" s="55" t="s">
        <v>157</v>
      </c>
      <c r="C3113" s="56">
        <v>0</v>
      </c>
      <c r="D3113" s="57">
        <v>738</v>
      </c>
      <c r="E3113" s="56">
        <v>5416639.5599999996</v>
      </c>
      <c r="F3113" s="58" t="s">
        <v>820</v>
      </c>
      <c r="G3113" s="54" t="str">
        <f t="shared" si="48"/>
        <v>Vigente</v>
      </c>
      <c r="H3113" s="54" t="s">
        <v>1008</v>
      </c>
      <c r="I3113" s="59" t="s">
        <v>354</v>
      </c>
    </row>
    <row r="3114" spans="2:9" x14ac:dyDescent="0.25">
      <c r="B3114" s="55" t="s">
        <v>157</v>
      </c>
      <c r="C3114" s="56">
        <v>0</v>
      </c>
      <c r="D3114" s="57">
        <v>738</v>
      </c>
      <c r="E3114" s="56">
        <v>5416639.5599999996</v>
      </c>
      <c r="F3114" s="58" t="s">
        <v>837</v>
      </c>
      <c r="G3114" s="54" t="str">
        <f t="shared" si="48"/>
        <v>Vigente</v>
      </c>
      <c r="H3114" s="54" t="s">
        <v>1008</v>
      </c>
      <c r="I3114" s="59" t="s">
        <v>354</v>
      </c>
    </row>
    <row r="3115" spans="2:9" x14ac:dyDescent="0.25">
      <c r="B3115" s="55" t="s">
        <v>157</v>
      </c>
      <c r="C3115" s="56">
        <v>0</v>
      </c>
      <c r="D3115" s="57">
        <v>738</v>
      </c>
      <c r="E3115" s="56">
        <v>5416639.5599999996</v>
      </c>
      <c r="F3115" s="58" t="s">
        <v>821</v>
      </c>
      <c r="G3115" s="54" t="str">
        <f t="shared" si="48"/>
        <v>Vigente</v>
      </c>
      <c r="H3115" s="54" t="s">
        <v>1008</v>
      </c>
      <c r="I3115" s="59" t="s">
        <v>354</v>
      </c>
    </row>
    <row r="3116" spans="2:9" x14ac:dyDescent="0.25">
      <c r="B3116" s="55" t="s">
        <v>157</v>
      </c>
      <c r="C3116" s="56">
        <v>0</v>
      </c>
      <c r="D3116" s="57">
        <v>738</v>
      </c>
      <c r="E3116" s="56">
        <v>5416639.5599999996</v>
      </c>
      <c r="F3116" s="58" t="s">
        <v>840</v>
      </c>
      <c r="G3116" s="54" t="str">
        <f t="shared" si="48"/>
        <v>Vigente</v>
      </c>
      <c r="H3116" s="54" t="s">
        <v>1008</v>
      </c>
      <c r="I3116" s="59" t="s">
        <v>354</v>
      </c>
    </row>
    <row r="3117" spans="2:9" x14ac:dyDescent="0.25">
      <c r="B3117" s="55" t="s">
        <v>157</v>
      </c>
      <c r="C3117" s="56">
        <v>0</v>
      </c>
      <c r="D3117" s="57">
        <v>738</v>
      </c>
      <c r="E3117" s="56">
        <v>5416639.5599999996</v>
      </c>
      <c r="F3117" s="58" t="s">
        <v>839</v>
      </c>
      <c r="G3117" s="54" t="str">
        <f t="shared" si="48"/>
        <v>Vigente</v>
      </c>
      <c r="H3117" s="54" t="s">
        <v>1008</v>
      </c>
      <c r="I3117" s="59" t="s">
        <v>354</v>
      </c>
    </row>
    <row r="3118" spans="2:9" x14ac:dyDescent="0.25">
      <c r="B3118" s="55" t="s">
        <v>157</v>
      </c>
      <c r="C3118" s="56">
        <v>0</v>
      </c>
      <c r="D3118" s="57">
        <v>738</v>
      </c>
      <c r="E3118" s="56">
        <v>5416639.5599999996</v>
      </c>
      <c r="F3118" s="58" t="s">
        <v>838</v>
      </c>
      <c r="G3118" s="54" t="str">
        <f t="shared" si="48"/>
        <v>Vigente</v>
      </c>
      <c r="H3118" s="54" t="s">
        <v>1008</v>
      </c>
      <c r="I3118" s="59" t="s">
        <v>354</v>
      </c>
    </row>
    <row r="3119" spans="2:9" x14ac:dyDescent="0.25">
      <c r="B3119" s="55" t="s">
        <v>157</v>
      </c>
      <c r="C3119" s="56">
        <v>0</v>
      </c>
      <c r="D3119" s="57">
        <v>738</v>
      </c>
      <c r="E3119" s="56">
        <v>5416639.5599999996</v>
      </c>
      <c r="F3119" s="58" t="s">
        <v>815</v>
      </c>
      <c r="G3119" s="54" t="str">
        <f t="shared" si="48"/>
        <v>Vigente</v>
      </c>
      <c r="H3119" s="54" t="s">
        <v>1008</v>
      </c>
      <c r="I3119" s="59" t="s">
        <v>354</v>
      </c>
    </row>
    <row r="3120" spans="2:9" x14ac:dyDescent="0.25">
      <c r="B3120" s="55" t="s">
        <v>157</v>
      </c>
      <c r="C3120" s="56">
        <v>0</v>
      </c>
      <c r="D3120" s="57">
        <v>738</v>
      </c>
      <c r="E3120" s="56">
        <v>5416639.5599999996</v>
      </c>
      <c r="F3120" s="58" t="s">
        <v>819</v>
      </c>
      <c r="G3120" s="54" t="str">
        <f t="shared" si="48"/>
        <v>Vigente</v>
      </c>
      <c r="H3120" s="54" t="s">
        <v>1008</v>
      </c>
      <c r="I3120" s="59" t="s">
        <v>354</v>
      </c>
    </row>
    <row r="3121" spans="1:9" x14ac:dyDescent="0.25">
      <c r="B3121" s="55" t="s">
        <v>157</v>
      </c>
      <c r="C3121" s="56">
        <v>0</v>
      </c>
      <c r="D3121" s="57">
        <v>738</v>
      </c>
      <c r="E3121" s="56">
        <v>5416639.5599999996</v>
      </c>
      <c r="F3121" s="58" t="s">
        <v>831</v>
      </c>
      <c r="G3121" s="54" t="str">
        <f t="shared" si="48"/>
        <v>Vigente</v>
      </c>
      <c r="H3121" s="54" t="s">
        <v>1008</v>
      </c>
      <c r="I3121" s="59" t="s">
        <v>354</v>
      </c>
    </row>
    <row r="3122" spans="1:9" x14ac:dyDescent="0.25">
      <c r="B3122" s="55" t="s">
        <v>157</v>
      </c>
      <c r="C3122" s="56">
        <v>0</v>
      </c>
      <c r="D3122" s="57">
        <v>738</v>
      </c>
      <c r="E3122" s="56">
        <v>5416639.5599999996</v>
      </c>
      <c r="F3122" s="58" t="s">
        <v>836</v>
      </c>
      <c r="G3122" s="54" t="str">
        <f t="shared" si="48"/>
        <v>Vigente</v>
      </c>
      <c r="H3122" s="54" t="s">
        <v>1008</v>
      </c>
      <c r="I3122" s="59" t="s">
        <v>354</v>
      </c>
    </row>
    <row r="3123" spans="1:9" x14ac:dyDescent="0.25">
      <c r="B3123" s="55" t="s">
        <v>157</v>
      </c>
      <c r="C3123" s="56">
        <v>0</v>
      </c>
      <c r="D3123" s="57">
        <v>738</v>
      </c>
      <c r="E3123" s="56">
        <v>5416639.5599999996</v>
      </c>
      <c r="F3123" s="58" t="s">
        <v>835</v>
      </c>
      <c r="G3123" s="54" t="str">
        <f t="shared" si="48"/>
        <v>Vigente</v>
      </c>
      <c r="H3123" s="54" t="s">
        <v>1008</v>
      </c>
      <c r="I3123" s="59" t="s">
        <v>354</v>
      </c>
    </row>
    <row r="3124" spans="1:9" x14ac:dyDescent="0.25">
      <c r="B3124" s="55" t="s">
        <v>157</v>
      </c>
      <c r="C3124" s="56">
        <v>0</v>
      </c>
      <c r="D3124" s="57">
        <v>738</v>
      </c>
      <c r="E3124" s="56">
        <v>5416639.5599999996</v>
      </c>
      <c r="F3124" s="58" t="s">
        <v>842</v>
      </c>
      <c r="G3124" s="54" t="str">
        <f t="shared" si="48"/>
        <v>Vigente</v>
      </c>
      <c r="H3124" s="54" t="s">
        <v>1008</v>
      </c>
      <c r="I3124" s="59" t="s">
        <v>354</v>
      </c>
    </row>
    <row r="3125" spans="1:9" x14ac:dyDescent="0.25">
      <c r="B3125" s="55" t="s">
        <v>157</v>
      </c>
      <c r="C3125" s="56">
        <v>0</v>
      </c>
      <c r="D3125" s="57">
        <v>738</v>
      </c>
      <c r="E3125" s="56">
        <v>5416639.5599999996</v>
      </c>
      <c r="F3125" s="58" t="s">
        <v>822</v>
      </c>
      <c r="G3125" s="54" t="str">
        <f t="shared" si="48"/>
        <v>Vigente</v>
      </c>
      <c r="H3125" s="54" t="s">
        <v>1008</v>
      </c>
      <c r="I3125" s="59" t="s">
        <v>354</v>
      </c>
    </row>
    <row r="3126" spans="1:9" x14ac:dyDescent="0.25">
      <c r="B3126" s="78" t="s">
        <v>14</v>
      </c>
      <c r="C3126" s="79">
        <f>SUM(C2885:C3125)</f>
        <v>0</v>
      </c>
      <c r="D3126" s="80">
        <f>SUM(D2885:D3125)</f>
        <v>1860619.7612574482</v>
      </c>
      <c r="E3126" s="79">
        <f>SUM(E2885:E3125)</f>
        <v>13656242521.120352</v>
      </c>
      <c r="F3126" s="81"/>
      <c r="G3126" s="82"/>
      <c r="H3126" s="81"/>
    </row>
    <row r="3127" spans="1:9" x14ac:dyDescent="0.25">
      <c r="D3127" s="100"/>
      <c r="E3127" s="101"/>
    </row>
    <row r="3128" spans="1:9" x14ac:dyDescent="0.25">
      <c r="B3128" s="70"/>
      <c r="C3128" s="83"/>
      <c r="D3128" s="100"/>
      <c r="E3128" s="102"/>
      <c r="F3128" s="68"/>
      <c r="G3128" s="84"/>
      <c r="H3128" s="68"/>
    </row>
    <row r="3129" spans="1:9" x14ac:dyDescent="0.25">
      <c r="B3129" s="70"/>
      <c r="C3129" s="83"/>
      <c r="D3129" s="103"/>
      <c r="E3129" s="102"/>
      <c r="F3129" s="68"/>
      <c r="G3129" s="84"/>
      <c r="H3129" s="68"/>
    </row>
    <row r="3130" spans="1:9" x14ac:dyDescent="0.25">
      <c r="B3130" s="70"/>
      <c r="C3130" s="83"/>
      <c r="D3130" s="68"/>
      <c r="E3130" s="85"/>
      <c r="F3130" s="68"/>
      <c r="G3130" s="84"/>
      <c r="H3130" s="68"/>
    </row>
    <row r="3131" spans="1:9" x14ac:dyDescent="0.25">
      <c r="B3131" s="14" t="str">
        <f>+Índice!B17</f>
        <v>La Sociedad cuenta con deudas preferentes o privilegiadas vigentes de pago a la presentación del presente informe.</v>
      </c>
      <c r="C3131" s="86"/>
      <c r="D3131" s="14"/>
      <c r="E3131" s="14"/>
      <c r="F3131" s="14"/>
      <c r="G3131" s="87"/>
      <c r="H3131" s="14"/>
    </row>
    <row r="3132" spans="1:9" x14ac:dyDescent="0.25">
      <c r="B3132" s="14"/>
      <c r="C3132" s="86"/>
      <c r="D3132" s="14"/>
      <c r="E3132" s="14"/>
      <c r="F3132" s="14"/>
      <c r="G3132" s="87"/>
      <c r="H3132" s="14"/>
    </row>
    <row r="3133" spans="1:9" x14ac:dyDescent="0.25">
      <c r="B3133" s="14"/>
      <c r="C3133" s="86"/>
      <c r="D3133" s="14"/>
      <c r="E3133" s="14"/>
      <c r="F3133" s="14"/>
      <c r="G3133" s="87"/>
      <c r="H3133" s="14"/>
    </row>
    <row r="3134" spans="1:9" x14ac:dyDescent="0.25">
      <c r="B3134" s="68"/>
    </row>
    <row r="3135" spans="1:9" x14ac:dyDescent="0.25">
      <c r="A3135" s="67"/>
      <c r="B3135" s="68" t="s">
        <v>358</v>
      </c>
      <c r="C3135" s="66"/>
      <c r="D3135" s="67"/>
      <c r="E3135" s="68"/>
      <c r="F3135" s="67"/>
      <c r="G3135" s="53"/>
      <c r="H3135" s="67"/>
      <c r="I3135" s="67"/>
    </row>
    <row r="3136" spans="1:9" x14ac:dyDescent="0.25">
      <c r="A3136" s="67"/>
      <c r="B3136" s="68" t="s">
        <v>359</v>
      </c>
      <c r="C3136" s="66"/>
      <c r="D3136" s="67"/>
      <c r="E3136" s="68"/>
      <c r="F3136" s="67"/>
      <c r="G3136" s="53"/>
      <c r="H3136" s="67"/>
      <c r="I3136" s="67"/>
    </row>
    <row r="3137" spans="1:11" x14ac:dyDescent="0.25">
      <c r="B3137" s="68"/>
      <c r="C3137" s="66"/>
      <c r="D3137" s="67"/>
      <c r="E3137" s="68"/>
      <c r="F3137" s="67"/>
      <c r="G3137" s="53"/>
      <c r="H3137" s="67"/>
    </row>
    <row r="3142" spans="1:11" s="67" customFormat="1" x14ac:dyDescent="0.25">
      <c r="A3142" s="54"/>
      <c r="B3142" s="54"/>
      <c r="C3142" s="60"/>
      <c r="D3142" s="54"/>
      <c r="E3142" s="54"/>
      <c r="F3142" s="54"/>
      <c r="G3142" s="69"/>
      <c r="H3142" s="54"/>
      <c r="I3142" s="59"/>
      <c r="J3142" s="66"/>
      <c r="K3142" s="88"/>
    </row>
    <row r="3143" spans="1:11" s="67" customFormat="1" x14ac:dyDescent="0.25">
      <c r="A3143" s="54"/>
      <c r="B3143" s="54"/>
      <c r="C3143" s="60"/>
      <c r="D3143" s="54"/>
      <c r="E3143" s="54"/>
      <c r="F3143" s="54"/>
      <c r="G3143" s="69"/>
      <c r="H3143" s="54"/>
      <c r="I3143" s="59"/>
      <c r="J3143" s="66"/>
      <c r="K3143" s="88"/>
    </row>
  </sheetData>
  <autoFilter ref="A14:I2881"/>
  <sortState ref="B15:I2908">
    <sortCondition ref="I15:I2908"/>
  </sortState>
  <mergeCells count="14">
    <mergeCell ref="I13:I14"/>
    <mergeCell ref="I2883:I2884"/>
    <mergeCell ref="B13:B14"/>
    <mergeCell ref="C13:D13"/>
    <mergeCell ref="E13:E14"/>
    <mergeCell ref="F13:F14"/>
    <mergeCell ref="H13:H14"/>
    <mergeCell ref="G13:G14"/>
    <mergeCell ref="B2883:B2884"/>
    <mergeCell ref="C2883:D2883"/>
    <mergeCell ref="E2883:E2884"/>
    <mergeCell ref="F2883:F2884"/>
    <mergeCell ref="H2883:H2884"/>
    <mergeCell ref="G2883:G2884"/>
  </mergeCells>
  <hyperlinks>
    <hyperlink ref="A1" location="Índice!A1" display="Índice"/>
  </hyperlinks>
  <pageMargins left="0.70866141732283472" right="0.70866141732283472" top="1.048125" bottom="0.74803149606299213" header="0.31496062992125984" footer="0.31496062992125984"/>
  <pageSetup paperSize="9" scale="76" orientation="landscape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showGridLines="0" topLeftCell="A76" zoomScale="90" zoomScaleNormal="90" workbookViewId="0">
      <selection activeCell="E18" sqref="E18"/>
    </sheetView>
  </sheetViews>
  <sheetFormatPr baseColWidth="10" defaultColWidth="11.42578125" defaultRowHeight="15" x14ac:dyDescent="0.25"/>
  <cols>
    <col min="1" max="1" width="11.42578125" style="16"/>
    <col min="2" max="2" width="44.28515625" style="16" customWidth="1"/>
    <col min="3" max="8" width="20.85546875" style="16" customWidth="1"/>
    <col min="9" max="9" width="11.42578125" style="16"/>
    <col min="10" max="10" width="14.140625" style="16" customWidth="1"/>
    <col min="11" max="16384" width="11.42578125" style="16"/>
  </cols>
  <sheetData>
    <row r="1" spans="1:8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1"/>
      <c r="E1" s="1"/>
      <c r="G1" s="1"/>
      <c r="H1" s="1"/>
    </row>
    <row r="2" spans="1:8" x14ac:dyDescent="0.25">
      <c r="A2" s="15"/>
      <c r="B2" s="11" t="str">
        <f>+Índice!B2</f>
        <v xml:space="preserve">Dirección: </v>
      </c>
      <c r="C2" s="1" t="str">
        <f>+Índice!C2</f>
        <v>Autopista Silvio Pettirossi N° 2273 e/ Torokay</v>
      </c>
      <c r="D2" s="1"/>
      <c r="E2" s="1"/>
      <c r="G2" s="1"/>
      <c r="H2" s="1"/>
    </row>
    <row r="3" spans="1:8" x14ac:dyDescent="0.25">
      <c r="A3" s="15"/>
      <c r="B3" s="11" t="str">
        <f>+Índice!B3</f>
        <v>Teléfono:</v>
      </c>
      <c r="C3" s="1" t="str">
        <f>+Índice!C3</f>
        <v>(021) 645-366</v>
      </c>
      <c r="D3" s="1"/>
      <c r="E3" s="1"/>
      <c r="G3" s="1"/>
      <c r="H3" s="1"/>
    </row>
    <row r="4" spans="1:8" x14ac:dyDescent="0.25">
      <c r="A4" s="15"/>
      <c r="B4" s="13"/>
      <c r="C4" s="1"/>
      <c r="D4" s="1"/>
      <c r="E4" s="1"/>
      <c r="G4" s="1"/>
      <c r="H4" s="1"/>
    </row>
    <row r="5" spans="1:8" x14ac:dyDescent="0.25">
      <c r="A5" s="15"/>
      <c r="B5" s="12"/>
    </row>
    <row r="6" spans="1:8" x14ac:dyDescent="0.25">
      <c r="B6" s="17" t="s">
        <v>1</v>
      </c>
      <c r="C6" s="18">
        <f>+Índice!C6</f>
        <v>44926</v>
      </c>
    </row>
    <row r="7" spans="1:8" x14ac:dyDescent="0.25">
      <c r="B7" s="17" t="s">
        <v>12</v>
      </c>
      <c r="C7" s="19">
        <f>+Índice!C7</f>
        <v>7339.62</v>
      </c>
    </row>
    <row r="8" spans="1:8" x14ac:dyDescent="0.25">
      <c r="B8" s="12"/>
    </row>
    <row r="9" spans="1:8" x14ac:dyDescent="0.25">
      <c r="B9" s="17" t="s">
        <v>16</v>
      </c>
    </row>
    <row r="10" spans="1:8" x14ac:dyDescent="0.25">
      <c r="B10" s="17"/>
    </row>
    <row r="11" spans="1:8" x14ac:dyDescent="0.25">
      <c r="B11" s="17" t="s">
        <v>5</v>
      </c>
    </row>
    <row r="12" spans="1:8" x14ac:dyDescent="0.25">
      <c r="B12" s="12"/>
      <c r="C12" s="21"/>
    </row>
    <row r="13" spans="1:8" s="12" customFormat="1" ht="14.25" x14ac:dyDescent="0.25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96" t="s">
        <v>27</v>
      </c>
      <c r="H13" s="96" t="s">
        <v>15</v>
      </c>
    </row>
    <row r="14" spans="1:8" s="12" customFormat="1" ht="14.25" x14ac:dyDescent="0.25">
      <c r="B14" s="97"/>
      <c r="C14" s="23" t="s">
        <v>7</v>
      </c>
      <c r="D14" s="23" t="s">
        <v>8</v>
      </c>
      <c r="E14" s="97"/>
      <c r="F14" s="97"/>
      <c r="G14" s="97"/>
      <c r="H14" s="97"/>
    </row>
    <row r="15" spans="1:8" s="12" customFormat="1" ht="14.25" x14ac:dyDescent="0.25">
      <c r="B15" s="40" t="s">
        <v>360</v>
      </c>
      <c r="C15" s="40"/>
      <c r="D15" s="40"/>
      <c r="E15" s="40"/>
      <c r="F15" s="40"/>
      <c r="G15" s="40"/>
      <c r="H15" s="40"/>
    </row>
    <row r="16" spans="1:8" x14ac:dyDescent="0.25">
      <c r="B16" s="24" t="s">
        <v>365</v>
      </c>
      <c r="C16" s="25">
        <v>0</v>
      </c>
      <c r="D16" s="26">
        <v>1000000</v>
      </c>
      <c r="E16" s="25">
        <v>7339620000</v>
      </c>
      <c r="F16" s="33">
        <v>45046</v>
      </c>
      <c r="G16" s="33" t="s">
        <v>362</v>
      </c>
      <c r="H16" s="16" t="s">
        <v>367</v>
      </c>
    </row>
    <row r="17" spans="2:8" x14ac:dyDescent="0.25">
      <c r="B17" s="24" t="s">
        <v>365</v>
      </c>
      <c r="C17" s="25">
        <v>0</v>
      </c>
      <c r="D17" s="26">
        <v>1000000</v>
      </c>
      <c r="E17" s="25">
        <v>7339620000</v>
      </c>
      <c r="F17" s="33">
        <v>45046</v>
      </c>
      <c r="G17" s="33" t="s">
        <v>362</v>
      </c>
      <c r="H17" s="16" t="s">
        <v>367</v>
      </c>
    </row>
    <row r="18" spans="2:8" x14ac:dyDescent="0.25">
      <c r="B18" s="24" t="s">
        <v>365</v>
      </c>
      <c r="C18" s="25">
        <v>0</v>
      </c>
      <c r="D18" s="26">
        <v>1000000</v>
      </c>
      <c r="E18" s="25">
        <v>7339620000</v>
      </c>
      <c r="F18" s="33">
        <v>45046</v>
      </c>
      <c r="G18" s="33" t="s">
        <v>362</v>
      </c>
      <c r="H18" s="16" t="s">
        <v>367</v>
      </c>
    </row>
    <row r="19" spans="2:8" x14ac:dyDescent="0.25">
      <c r="B19" s="24" t="s">
        <v>365</v>
      </c>
      <c r="C19" s="25">
        <v>0</v>
      </c>
      <c r="D19" s="26">
        <v>200000</v>
      </c>
      <c r="E19" s="25">
        <v>1467924000</v>
      </c>
      <c r="F19" s="33">
        <v>45064</v>
      </c>
      <c r="G19" s="33" t="s">
        <v>362</v>
      </c>
      <c r="H19" s="16" t="s">
        <v>367</v>
      </c>
    </row>
    <row r="20" spans="2:8" x14ac:dyDescent="0.25">
      <c r="B20" s="24" t="s">
        <v>365</v>
      </c>
      <c r="C20" s="25">
        <v>0</v>
      </c>
      <c r="D20" s="26">
        <v>500000</v>
      </c>
      <c r="E20" s="25">
        <v>3669810000</v>
      </c>
      <c r="F20" s="33">
        <v>45046</v>
      </c>
      <c r="G20" s="33" t="s">
        <v>362</v>
      </c>
      <c r="H20" s="16" t="s">
        <v>367</v>
      </c>
    </row>
    <row r="21" spans="2:8" x14ac:dyDescent="0.25">
      <c r="B21" s="24" t="s">
        <v>365</v>
      </c>
      <c r="C21" s="25">
        <v>0</v>
      </c>
      <c r="D21" s="26">
        <v>200000</v>
      </c>
      <c r="E21" s="25">
        <v>1467924000</v>
      </c>
      <c r="F21" s="33">
        <v>45046</v>
      </c>
      <c r="G21" s="33" t="s">
        <v>362</v>
      </c>
      <c r="H21" s="16" t="s">
        <v>367</v>
      </c>
    </row>
    <row r="22" spans="2:8" x14ac:dyDescent="0.25">
      <c r="B22" s="24" t="s">
        <v>365</v>
      </c>
      <c r="C22" s="25">
        <v>0</v>
      </c>
      <c r="D22" s="26">
        <v>150000</v>
      </c>
      <c r="E22" s="25">
        <v>1100943000</v>
      </c>
      <c r="F22" s="33">
        <v>45046</v>
      </c>
      <c r="G22" s="33" t="s">
        <v>362</v>
      </c>
      <c r="H22" s="16" t="s">
        <v>367</v>
      </c>
    </row>
    <row r="23" spans="2:8" x14ac:dyDescent="0.25">
      <c r="B23" s="24" t="s">
        <v>365</v>
      </c>
      <c r="C23" s="25">
        <v>0</v>
      </c>
      <c r="D23" s="26">
        <v>717000</v>
      </c>
      <c r="E23" s="25">
        <v>5262507540</v>
      </c>
      <c r="F23" s="33" t="s">
        <v>513</v>
      </c>
      <c r="G23" s="33" t="s">
        <v>362</v>
      </c>
      <c r="H23" s="16" t="s">
        <v>367</v>
      </c>
    </row>
    <row r="24" spans="2:8" x14ac:dyDescent="0.25">
      <c r="B24" s="24" t="s">
        <v>365</v>
      </c>
      <c r="C24" s="25">
        <v>0</v>
      </c>
      <c r="D24" s="26">
        <v>733000</v>
      </c>
      <c r="E24" s="25">
        <v>5379941460</v>
      </c>
      <c r="F24" s="33" t="s">
        <v>513</v>
      </c>
      <c r="G24" s="33" t="s">
        <v>362</v>
      </c>
      <c r="H24" s="16" t="s">
        <v>367</v>
      </c>
    </row>
    <row r="25" spans="2:8" x14ac:dyDescent="0.25">
      <c r="B25" s="24" t="s">
        <v>365</v>
      </c>
      <c r="C25" s="25">
        <v>0</v>
      </c>
      <c r="D25" s="26">
        <v>750000</v>
      </c>
      <c r="E25" s="25">
        <v>5504715000</v>
      </c>
      <c r="F25" s="33" t="s">
        <v>513</v>
      </c>
      <c r="G25" s="33" t="s">
        <v>362</v>
      </c>
      <c r="H25" s="16" t="s">
        <v>367</v>
      </c>
    </row>
    <row r="26" spans="2:8" x14ac:dyDescent="0.25">
      <c r="B26" s="24" t="s">
        <v>365</v>
      </c>
      <c r="C26" s="25">
        <v>0</v>
      </c>
      <c r="D26" s="26">
        <v>500000</v>
      </c>
      <c r="E26" s="25">
        <v>3669810000</v>
      </c>
      <c r="F26" s="33" t="s">
        <v>924</v>
      </c>
      <c r="G26" s="33" t="s">
        <v>362</v>
      </c>
      <c r="H26" s="16" t="s">
        <v>367</v>
      </c>
    </row>
    <row r="27" spans="2:8" x14ac:dyDescent="0.25">
      <c r="B27" s="24" t="s">
        <v>365</v>
      </c>
      <c r="C27" s="25">
        <v>0</v>
      </c>
      <c r="D27" s="26">
        <v>750000</v>
      </c>
      <c r="E27" s="25">
        <v>5504715000</v>
      </c>
      <c r="F27" s="33" t="s">
        <v>513</v>
      </c>
      <c r="G27" s="33" t="s">
        <v>362</v>
      </c>
      <c r="H27" s="16" t="s">
        <v>367</v>
      </c>
    </row>
    <row r="28" spans="2:8" x14ac:dyDescent="0.25">
      <c r="B28" s="24" t="s">
        <v>1002</v>
      </c>
      <c r="C28" s="25">
        <v>0</v>
      </c>
      <c r="D28" s="26">
        <v>400000</v>
      </c>
      <c r="E28" s="25">
        <v>2935848000</v>
      </c>
      <c r="F28" s="33">
        <v>45046</v>
      </c>
      <c r="G28" s="33" t="s">
        <v>362</v>
      </c>
      <c r="H28" s="16" t="s">
        <v>364</v>
      </c>
    </row>
    <row r="29" spans="2:8" x14ac:dyDescent="0.25">
      <c r="B29" s="24" t="s">
        <v>1002</v>
      </c>
      <c r="C29" s="25">
        <v>0</v>
      </c>
      <c r="D29" s="26">
        <v>520000</v>
      </c>
      <c r="E29" s="25">
        <v>3816602400</v>
      </c>
      <c r="F29" s="33">
        <v>45046</v>
      </c>
      <c r="G29" s="33" t="s">
        <v>362</v>
      </c>
      <c r="H29" s="16" t="s">
        <v>364</v>
      </c>
    </row>
    <row r="30" spans="2:8" x14ac:dyDescent="0.25">
      <c r="B30" s="24" t="s">
        <v>1012</v>
      </c>
      <c r="C30" s="25">
        <v>0</v>
      </c>
      <c r="D30" s="26">
        <v>200000</v>
      </c>
      <c r="E30" s="25">
        <v>1467924000</v>
      </c>
      <c r="F30" s="33">
        <v>45046</v>
      </c>
      <c r="G30" s="33" t="s">
        <v>362</v>
      </c>
      <c r="H30" s="16" t="s">
        <v>364</v>
      </c>
    </row>
    <row r="31" spans="2:8" x14ac:dyDescent="0.25">
      <c r="B31" s="24" t="s">
        <v>361</v>
      </c>
      <c r="C31" s="25">
        <v>0</v>
      </c>
      <c r="D31" s="26">
        <v>231475</v>
      </c>
      <c r="E31" s="25">
        <v>1698938539.5</v>
      </c>
      <c r="F31" s="33">
        <v>45032</v>
      </c>
      <c r="G31" s="33" t="s">
        <v>362</v>
      </c>
      <c r="H31" s="16" t="s">
        <v>363</v>
      </c>
    </row>
    <row r="32" spans="2:8" x14ac:dyDescent="0.25">
      <c r="B32" s="24" t="s">
        <v>365</v>
      </c>
      <c r="C32" s="25">
        <v>0</v>
      </c>
      <c r="D32" s="26">
        <v>895200</v>
      </c>
      <c r="E32" s="25">
        <v>6570427824</v>
      </c>
      <c r="F32" s="33">
        <v>45246</v>
      </c>
      <c r="G32" s="33" t="s">
        <v>362</v>
      </c>
      <c r="H32" s="16" t="s">
        <v>363</v>
      </c>
    </row>
    <row r="33" spans="2:8" x14ac:dyDescent="0.25">
      <c r="B33" s="24" t="s">
        <v>365</v>
      </c>
      <c r="C33" s="25">
        <v>0</v>
      </c>
      <c r="D33" s="26">
        <v>304800</v>
      </c>
      <c r="E33" s="25">
        <v>2237116176</v>
      </c>
      <c r="F33" s="33">
        <v>45247</v>
      </c>
      <c r="G33" s="33" t="s">
        <v>362</v>
      </c>
      <c r="H33" s="16" t="s">
        <v>363</v>
      </c>
    </row>
    <row r="34" spans="2:8" s="12" customFormat="1" ht="14.25" x14ac:dyDescent="0.25">
      <c r="B34" s="40" t="s">
        <v>368</v>
      </c>
      <c r="C34" s="40"/>
      <c r="D34" s="40"/>
      <c r="E34" s="40"/>
      <c r="F34" s="40"/>
      <c r="G34" s="40"/>
      <c r="H34" s="40"/>
    </row>
    <row r="35" spans="2:8" x14ac:dyDescent="0.25">
      <c r="B35" s="24" t="s">
        <v>1002</v>
      </c>
      <c r="C35" s="25">
        <v>0</v>
      </c>
      <c r="D35" s="30">
        <v>7715.07</v>
      </c>
      <c r="E35" s="25">
        <v>56625682.073399998</v>
      </c>
      <c r="F35" s="33">
        <v>44928</v>
      </c>
      <c r="G35" s="33" t="s">
        <v>362</v>
      </c>
      <c r="H35" s="16" t="s">
        <v>364</v>
      </c>
    </row>
    <row r="36" spans="2:8" x14ac:dyDescent="0.25">
      <c r="B36" s="24" t="s">
        <v>1002</v>
      </c>
      <c r="C36" s="25">
        <v>0</v>
      </c>
      <c r="D36" s="26">
        <v>6410.9699999999993</v>
      </c>
      <c r="E36" s="25">
        <v>47054083.631399997</v>
      </c>
      <c r="F36" s="33">
        <v>44966</v>
      </c>
      <c r="G36" s="33" t="s">
        <v>362</v>
      </c>
      <c r="H36" s="16" t="s">
        <v>364</v>
      </c>
    </row>
    <row r="37" spans="2:8" x14ac:dyDescent="0.25">
      <c r="B37" s="24" t="s">
        <v>365</v>
      </c>
      <c r="C37" s="25">
        <v>0</v>
      </c>
      <c r="D37" s="26">
        <v>29313.67</v>
      </c>
      <c r="E37" s="25">
        <v>215151198.6054</v>
      </c>
      <c r="F37" s="33">
        <v>45067</v>
      </c>
      <c r="G37" s="33" t="s">
        <v>362</v>
      </c>
      <c r="H37" s="16" t="s">
        <v>363</v>
      </c>
    </row>
    <row r="38" spans="2:8" x14ac:dyDescent="0.25">
      <c r="B38" s="24" t="s">
        <v>365</v>
      </c>
      <c r="C38" s="25">
        <v>0</v>
      </c>
      <c r="D38" s="26">
        <v>78287.66</v>
      </c>
      <c r="E38" s="25">
        <v>574601675.08920002</v>
      </c>
      <c r="F38" s="33">
        <v>45066</v>
      </c>
      <c r="G38" s="33" t="s">
        <v>362</v>
      </c>
      <c r="H38" s="16" t="s">
        <v>363</v>
      </c>
    </row>
    <row r="39" spans="2:8" x14ac:dyDescent="0.25">
      <c r="B39" s="24" t="s">
        <v>365</v>
      </c>
      <c r="C39" s="25">
        <v>0</v>
      </c>
      <c r="D39" s="26">
        <v>26965.739999999998</v>
      </c>
      <c r="E39" s="25">
        <v>197918284.61879998</v>
      </c>
      <c r="F39" s="33">
        <v>44979</v>
      </c>
      <c r="G39" s="33" t="s">
        <v>362</v>
      </c>
      <c r="H39" s="16" t="s">
        <v>363</v>
      </c>
    </row>
    <row r="40" spans="2:8" x14ac:dyDescent="0.25">
      <c r="B40" s="24" t="s">
        <v>365</v>
      </c>
      <c r="C40" s="25">
        <v>0</v>
      </c>
      <c r="D40" s="26">
        <v>26965.739999999998</v>
      </c>
      <c r="E40" s="25">
        <v>197918284.61879998</v>
      </c>
      <c r="F40" s="33">
        <v>45007</v>
      </c>
      <c r="G40" s="33" t="s">
        <v>362</v>
      </c>
      <c r="H40" s="16" t="s">
        <v>363</v>
      </c>
    </row>
    <row r="41" spans="2:8" x14ac:dyDescent="0.25">
      <c r="B41" s="24" t="s">
        <v>365</v>
      </c>
      <c r="C41" s="25">
        <v>0</v>
      </c>
      <c r="D41" s="26">
        <v>26116.43</v>
      </c>
      <c r="E41" s="25">
        <v>191684671.95660001</v>
      </c>
      <c r="F41" s="33">
        <v>44984</v>
      </c>
      <c r="G41" s="33" t="s">
        <v>362</v>
      </c>
      <c r="H41" s="16" t="s">
        <v>363</v>
      </c>
    </row>
    <row r="42" spans="2:8" x14ac:dyDescent="0.25">
      <c r="B42" s="24" t="s">
        <v>365</v>
      </c>
      <c r="C42" s="25">
        <v>0</v>
      </c>
      <c r="D42" s="26">
        <v>11784.25</v>
      </c>
      <c r="E42" s="25">
        <v>86491916.984999999</v>
      </c>
      <c r="F42" s="33">
        <v>44996</v>
      </c>
      <c r="G42" s="33" t="s">
        <v>362</v>
      </c>
      <c r="H42" s="16" t="s">
        <v>363</v>
      </c>
    </row>
    <row r="43" spans="2:8" x14ac:dyDescent="0.25">
      <c r="B43" s="24" t="s">
        <v>365</v>
      </c>
      <c r="C43" s="25">
        <v>0</v>
      </c>
      <c r="D43" s="26">
        <v>3906.8500000000004</v>
      </c>
      <c r="E43" s="25">
        <v>28674794.397000004</v>
      </c>
      <c r="F43" s="33">
        <v>45014</v>
      </c>
      <c r="G43" s="33" t="s">
        <v>362</v>
      </c>
      <c r="H43" s="16" t="s">
        <v>363</v>
      </c>
    </row>
    <row r="44" spans="2:8" x14ac:dyDescent="0.25">
      <c r="B44" s="24" t="s">
        <v>365</v>
      </c>
      <c r="C44" s="25">
        <v>0</v>
      </c>
      <c r="D44" s="26">
        <v>3934.7999999999993</v>
      </c>
      <c r="E44" s="25">
        <v>28879936.775999993</v>
      </c>
      <c r="F44" s="33">
        <v>45046</v>
      </c>
      <c r="G44" s="33" t="s">
        <v>362</v>
      </c>
      <c r="H44" s="16" t="s">
        <v>363</v>
      </c>
    </row>
    <row r="45" spans="2:8" x14ac:dyDescent="0.25">
      <c r="B45" s="24" t="s">
        <v>365</v>
      </c>
      <c r="C45" s="25">
        <v>0</v>
      </c>
      <c r="D45" s="26">
        <v>2470.69</v>
      </c>
      <c r="E45" s="25">
        <v>18133925.737799998</v>
      </c>
      <c r="F45" s="33">
        <v>45034</v>
      </c>
      <c r="G45" s="33" t="s">
        <v>362</v>
      </c>
      <c r="H45" s="16" t="s">
        <v>363</v>
      </c>
    </row>
    <row r="46" spans="2:8" x14ac:dyDescent="0.25">
      <c r="B46" s="24" t="s">
        <v>365</v>
      </c>
      <c r="C46" s="25">
        <v>0</v>
      </c>
      <c r="D46" s="26">
        <v>9841.5600000000013</v>
      </c>
      <c r="E46" s="25">
        <v>72233310.607200012</v>
      </c>
      <c r="F46" s="33">
        <v>45046</v>
      </c>
      <c r="G46" s="33" t="s">
        <v>362</v>
      </c>
      <c r="H46" s="16" t="s">
        <v>363</v>
      </c>
    </row>
    <row r="47" spans="2:8" x14ac:dyDescent="0.25">
      <c r="B47" s="24" t="s">
        <v>365</v>
      </c>
      <c r="C47" s="25">
        <v>0</v>
      </c>
      <c r="D47" s="26">
        <v>9893.5</v>
      </c>
      <c r="E47" s="25">
        <v>72614530.469999999</v>
      </c>
      <c r="F47" s="33">
        <v>45046</v>
      </c>
      <c r="G47" s="33" t="s">
        <v>362</v>
      </c>
      <c r="H47" s="16" t="s">
        <v>363</v>
      </c>
    </row>
    <row r="48" spans="2:8" x14ac:dyDescent="0.25">
      <c r="B48" s="24" t="s">
        <v>365</v>
      </c>
      <c r="C48" s="25">
        <v>0</v>
      </c>
      <c r="D48" s="26">
        <v>9951.369999999999</v>
      </c>
      <c r="E48" s="25">
        <v>73039274.279399991</v>
      </c>
      <c r="F48" s="33">
        <v>45046</v>
      </c>
      <c r="G48" s="33" t="s">
        <v>362</v>
      </c>
      <c r="H48" s="16" t="s">
        <v>363</v>
      </c>
    </row>
    <row r="49" spans="2:10" x14ac:dyDescent="0.25">
      <c r="B49" s="24" t="s">
        <v>365</v>
      </c>
      <c r="C49" s="25">
        <v>0</v>
      </c>
      <c r="D49" s="26">
        <v>6634.25</v>
      </c>
      <c r="E49" s="25">
        <v>48692873.984999999</v>
      </c>
      <c r="F49" s="33">
        <v>45047</v>
      </c>
      <c r="G49" s="33" t="s">
        <v>362</v>
      </c>
      <c r="H49" s="16" t="s">
        <v>363</v>
      </c>
    </row>
    <row r="50" spans="2:10" x14ac:dyDescent="0.25">
      <c r="B50" s="24" t="s">
        <v>365</v>
      </c>
      <c r="C50" s="25">
        <v>0</v>
      </c>
      <c r="D50" s="26">
        <v>9265.07</v>
      </c>
      <c r="E50" s="25">
        <v>68002093.073399991</v>
      </c>
      <c r="F50" s="33">
        <v>45046</v>
      </c>
      <c r="G50" s="33" t="s">
        <v>362</v>
      </c>
      <c r="H50" s="16" t="s">
        <v>363</v>
      </c>
    </row>
    <row r="51" spans="2:10" x14ac:dyDescent="0.25">
      <c r="B51" s="24" t="s">
        <v>361</v>
      </c>
      <c r="C51" s="25">
        <v>0</v>
      </c>
      <c r="D51" s="26">
        <v>17013.41</v>
      </c>
      <c r="E51" s="25">
        <v>124871964.30419999</v>
      </c>
      <c r="F51" s="33">
        <v>45291</v>
      </c>
      <c r="G51" s="33" t="s">
        <v>362</v>
      </c>
      <c r="H51" s="16" t="s">
        <v>363</v>
      </c>
    </row>
    <row r="52" spans="2:10" x14ac:dyDescent="0.25">
      <c r="B52" s="24" t="s">
        <v>365</v>
      </c>
      <c r="C52" s="25">
        <v>0</v>
      </c>
      <c r="D52" s="26">
        <v>20752.674166666722</v>
      </c>
      <c r="E52" s="25">
        <v>152316742.3671504</v>
      </c>
      <c r="F52" s="33">
        <v>45066</v>
      </c>
      <c r="G52" s="33" t="s">
        <v>362</v>
      </c>
      <c r="H52" s="16" t="s">
        <v>363</v>
      </c>
    </row>
    <row r="53" spans="2:10" s="12" customFormat="1" ht="14.25" customHeight="1" x14ac:dyDescent="0.25">
      <c r="B53" s="40" t="s">
        <v>370</v>
      </c>
      <c r="C53" s="40"/>
      <c r="D53" s="40"/>
      <c r="E53" s="40"/>
      <c r="F53" s="40"/>
      <c r="G53" s="40"/>
      <c r="H53" s="40"/>
    </row>
    <row r="54" spans="2:10" x14ac:dyDescent="0.25">
      <c r="B54" s="24" t="s">
        <v>1003</v>
      </c>
      <c r="C54" s="25">
        <v>217861</v>
      </c>
      <c r="D54" s="26">
        <v>0</v>
      </c>
      <c r="E54" s="25">
        <v>217861</v>
      </c>
      <c r="F54" s="33">
        <v>44927</v>
      </c>
      <c r="G54" s="33" t="s">
        <v>362</v>
      </c>
      <c r="H54" s="16" t="s">
        <v>369</v>
      </c>
    </row>
    <row r="55" spans="2:10" x14ac:dyDescent="0.25">
      <c r="B55" s="24" t="s">
        <v>1003</v>
      </c>
      <c r="C55" s="25">
        <v>0</v>
      </c>
      <c r="D55" s="26">
        <v>95.49</v>
      </c>
      <c r="E55" s="25">
        <v>700860.3138</v>
      </c>
      <c r="F55" s="33">
        <v>44927</v>
      </c>
      <c r="G55" s="33" t="s">
        <v>362</v>
      </c>
      <c r="H55" s="16" t="s">
        <v>369</v>
      </c>
    </row>
    <row r="56" spans="2:10" x14ac:dyDescent="0.25">
      <c r="B56" s="31" t="s">
        <v>14</v>
      </c>
      <c r="C56" s="34">
        <f>SUM(C16:C55)</f>
        <v>217861</v>
      </c>
      <c r="D56" s="37">
        <f>SUM(D16:D55)</f>
        <v>10358794.194166668</v>
      </c>
      <c r="E56" s="34">
        <f>SUM(E16:E55)</f>
        <v>76029830904.389542</v>
      </c>
      <c r="F56" s="32"/>
      <c r="G56" s="32"/>
      <c r="H56" s="32"/>
    </row>
    <row r="57" spans="2:10" x14ac:dyDescent="0.25">
      <c r="B57" s="12"/>
      <c r="D57" s="46"/>
      <c r="E57" s="47"/>
    </row>
    <row r="58" spans="2:10" x14ac:dyDescent="0.25">
      <c r="B58" s="12"/>
      <c r="D58" s="46"/>
      <c r="E58" s="104"/>
      <c r="F58" s="63"/>
    </row>
    <row r="59" spans="2:10" x14ac:dyDescent="0.25">
      <c r="B59" s="12" t="s">
        <v>13</v>
      </c>
    </row>
    <row r="60" spans="2:10" x14ac:dyDescent="0.25">
      <c r="B60" s="12"/>
      <c r="C60" s="21"/>
    </row>
    <row r="61" spans="2:10" s="12" customFormat="1" ht="14.25" x14ac:dyDescent="0.25">
      <c r="B61" s="96" t="s">
        <v>0</v>
      </c>
      <c r="C61" s="96" t="s">
        <v>6</v>
      </c>
      <c r="D61" s="96"/>
      <c r="E61" s="96" t="s">
        <v>9</v>
      </c>
      <c r="F61" s="96" t="s">
        <v>10</v>
      </c>
      <c r="G61" s="96" t="s">
        <v>27</v>
      </c>
      <c r="H61" s="96" t="s">
        <v>11</v>
      </c>
    </row>
    <row r="62" spans="2:10" s="12" customFormat="1" ht="14.25" x14ac:dyDescent="0.25">
      <c r="B62" s="97"/>
      <c r="C62" s="23" t="s">
        <v>7</v>
      </c>
      <c r="D62" s="23" t="s">
        <v>8</v>
      </c>
      <c r="E62" s="97"/>
      <c r="F62" s="97"/>
      <c r="G62" s="97"/>
      <c r="H62" s="97"/>
    </row>
    <row r="63" spans="2:10" x14ac:dyDescent="0.25">
      <c r="B63" s="40" t="s">
        <v>360</v>
      </c>
      <c r="C63" s="40"/>
      <c r="D63" s="40"/>
      <c r="E63" s="40"/>
      <c r="F63" s="40"/>
      <c r="G63" s="40"/>
      <c r="H63" s="40"/>
    </row>
    <row r="64" spans="2:10" x14ac:dyDescent="0.25">
      <c r="B64" s="24" t="s">
        <v>365</v>
      </c>
      <c r="C64" s="26">
        <v>0</v>
      </c>
      <c r="D64" s="50">
        <v>1715800</v>
      </c>
      <c r="E64" s="35">
        <f>+D64*$C$7</f>
        <v>12593319996</v>
      </c>
      <c r="F64" s="51">
        <v>45606</v>
      </c>
      <c r="G64" s="51" t="s">
        <v>362</v>
      </c>
      <c r="H64" s="52" t="s">
        <v>363</v>
      </c>
      <c r="J64" s="62"/>
    </row>
    <row r="65" spans="2:10" x14ac:dyDescent="0.25">
      <c r="B65" s="24" t="s">
        <v>365</v>
      </c>
      <c r="C65" s="26">
        <v>0</v>
      </c>
      <c r="D65" s="50">
        <v>1902300</v>
      </c>
      <c r="E65" s="35">
        <f t="shared" ref="E65:E76" si="0">+D65*$C$7</f>
        <v>13962159126</v>
      </c>
      <c r="F65" s="51">
        <v>45966</v>
      </c>
      <c r="G65" s="51" t="s">
        <v>362</v>
      </c>
      <c r="H65" s="52" t="s">
        <v>363</v>
      </c>
      <c r="J65" s="62"/>
    </row>
    <row r="66" spans="2:10" x14ac:dyDescent="0.25">
      <c r="B66" s="24" t="s">
        <v>365</v>
      </c>
      <c r="C66" s="26">
        <v>0</v>
      </c>
      <c r="D66" s="50">
        <v>2014200</v>
      </c>
      <c r="E66" s="35">
        <f t="shared" si="0"/>
        <v>14783462604</v>
      </c>
      <c r="F66" s="51">
        <v>46326</v>
      </c>
      <c r="G66" s="51" t="s">
        <v>362</v>
      </c>
      <c r="H66" s="52" t="s">
        <v>363</v>
      </c>
      <c r="J66" s="62"/>
    </row>
    <row r="67" spans="2:10" x14ac:dyDescent="0.25">
      <c r="B67" s="24" t="s">
        <v>365</v>
      </c>
      <c r="C67" s="26">
        <v>0</v>
      </c>
      <c r="D67" s="50">
        <v>2014200</v>
      </c>
      <c r="E67" s="35">
        <f t="shared" si="0"/>
        <v>14783462604</v>
      </c>
      <c r="F67" s="51">
        <v>46686</v>
      </c>
      <c r="G67" s="51" t="s">
        <v>362</v>
      </c>
      <c r="H67" s="52" t="s">
        <v>363</v>
      </c>
      <c r="J67" s="62"/>
    </row>
    <row r="68" spans="2:10" x14ac:dyDescent="0.25">
      <c r="B68" s="24" t="s">
        <v>365</v>
      </c>
      <c r="C68" s="26">
        <v>0</v>
      </c>
      <c r="D68" s="50">
        <v>2302700</v>
      </c>
      <c r="E68" s="35">
        <f t="shared" si="0"/>
        <v>16900942974</v>
      </c>
      <c r="F68" s="51">
        <v>47046</v>
      </c>
      <c r="G68" s="51" t="s">
        <v>362</v>
      </c>
      <c r="H68" s="52" t="s">
        <v>363</v>
      </c>
      <c r="J68" s="62"/>
    </row>
    <row r="69" spans="2:10" x14ac:dyDescent="0.25">
      <c r="B69" s="24" t="s">
        <v>365</v>
      </c>
      <c r="C69" s="26">
        <v>0</v>
      </c>
      <c r="D69" s="50">
        <v>584200</v>
      </c>
      <c r="E69" s="35">
        <f t="shared" si="0"/>
        <v>4287806004</v>
      </c>
      <c r="F69" s="51">
        <v>45607</v>
      </c>
      <c r="G69" s="51" t="s">
        <v>362</v>
      </c>
      <c r="H69" s="52" t="s">
        <v>363</v>
      </c>
      <c r="J69" s="62"/>
    </row>
    <row r="70" spans="2:10" x14ac:dyDescent="0.25">
      <c r="B70" s="24" t="s">
        <v>365</v>
      </c>
      <c r="C70" s="26">
        <v>0</v>
      </c>
      <c r="D70" s="50">
        <v>647700</v>
      </c>
      <c r="E70" s="35">
        <f t="shared" si="0"/>
        <v>4753871874</v>
      </c>
      <c r="F70" s="51">
        <v>45967</v>
      </c>
      <c r="G70" s="51" t="s">
        <v>362</v>
      </c>
      <c r="H70" s="52" t="s">
        <v>363</v>
      </c>
      <c r="J70" s="62"/>
    </row>
    <row r="71" spans="2:10" x14ac:dyDescent="0.25">
      <c r="B71" s="24" t="s">
        <v>365</v>
      </c>
      <c r="C71" s="26">
        <v>0</v>
      </c>
      <c r="D71" s="50">
        <v>685800</v>
      </c>
      <c r="E71" s="35">
        <f t="shared" si="0"/>
        <v>5033511396</v>
      </c>
      <c r="F71" s="51">
        <v>46327</v>
      </c>
      <c r="G71" s="51" t="s">
        <v>362</v>
      </c>
      <c r="H71" s="52" t="s">
        <v>363</v>
      </c>
      <c r="J71" s="62"/>
    </row>
    <row r="72" spans="2:10" x14ac:dyDescent="0.25">
      <c r="B72" s="24" t="s">
        <v>365</v>
      </c>
      <c r="C72" s="26">
        <v>0</v>
      </c>
      <c r="D72" s="50">
        <v>685800</v>
      </c>
      <c r="E72" s="35">
        <f t="shared" si="0"/>
        <v>5033511396</v>
      </c>
      <c r="F72" s="51">
        <v>46687</v>
      </c>
      <c r="G72" s="51" t="s">
        <v>362</v>
      </c>
      <c r="H72" s="52" t="s">
        <v>363</v>
      </c>
      <c r="J72" s="62"/>
    </row>
    <row r="73" spans="2:10" x14ac:dyDescent="0.25">
      <c r="B73" s="24" t="s">
        <v>365</v>
      </c>
      <c r="C73" s="26">
        <v>0</v>
      </c>
      <c r="D73" s="50">
        <v>367111.27999999997</v>
      </c>
      <c r="E73" s="35">
        <f t="shared" si="0"/>
        <v>2694457292.9136</v>
      </c>
      <c r="F73" s="51">
        <v>47047</v>
      </c>
      <c r="G73" s="51" t="s">
        <v>362</v>
      </c>
      <c r="H73" s="52" t="s">
        <v>363</v>
      </c>
      <c r="J73" s="62"/>
    </row>
    <row r="74" spans="2:10" x14ac:dyDescent="0.25">
      <c r="B74" s="24" t="s">
        <v>361</v>
      </c>
      <c r="C74" s="26">
        <v>0</v>
      </c>
      <c r="D74" s="50">
        <v>231475</v>
      </c>
      <c r="E74" s="35">
        <f t="shared" si="0"/>
        <v>1698938539.5</v>
      </c>
      <c r="F74" s="51" t="s">
        <v>793</v>
      </c>
      <c r="G74" s="51" t="s">
        <v>362</v>
      </c>
      <c r="H74" s="52" t="s">
        <v>363</v>
      </c>
      <c r="J74" s="62"/>
    </row>
    <row r="75" spans="2:10" x14ac:dyDescent="0.25">
      <c r="B75" s="24" t="s">
        <v>361</v>
      </c>
      <c r="C75" s="26">
        <v>0</v>
      </c>
      <c r="D75" s="50">
        <v>231475</v>
      </c>
      <c r="E75" s="35">
        <f t="shared" si="0"/>
        <v>1698938539.5</v>
      </c>
      <c r="F75" s="51" t="s">
        <v>1004</v>
      </c>
      <c r="G75" s="51" t="s">
        <v>362</v>
      </c>
      <c r="H75" s="52" t="s">
        <v>363</v>
      </c>
      <c r="J75" s="62"/>
    </row>
    <row r="76" spans="2:10" x14ac:dyDescent="0.25">
      <c r="B76" s="24" t="s">
        <v>361</v>
      </c>
      <c r="C76" s="26">
        <v>0</v>
      </c>
      <c r="D76" s="50">
        <v>231475</v>
      </c>
      <c r="E76" s="35">
        <f t="shared" si="0"/>
        <v>1698938539.5</v>
      </c>
      <c r="F76" s="51" t="s">
        <v>1005</v>
      </c>
      <c r="G76" s="51" t="s">
        <v>362</v>
      </c>
      <c r="H76" s="52" t="s">
        <v>363</v>
      </c>
      <c r="J76" s="62"/>
    </row>
    <row r="77" spans="2:10" s="12" customFormat="1" ht="14.25" x14ac:dyDescent="0.25">
      <c r="B77" s="31" t="s">
        <v>14</v>
      </c>
      <c r="C77" s="37">
        <f>SUM(C64:C76)</f>
        <v>0</v>
      </c>
      <c r="D77" s="37">
        <f>SUM(D64:D76)</f>
        <v>13614236.279999999</v>
      </c>
      <c r="E77" s="36">
        <f>SUM(E64:E76)</f>
        <v>99923320885.413605</v>
      </c>
      <c r="F77" s="31"/>
      <c r="G77" s="31"/>
      <c r="H77" s="31"/>
    </row>
    <row r="78" spans="2:10" x14ac:dyDescent="0.25">
      <c r="D78" s="46"/>
      <c r="E78" s="104"/>
    </row>
    <row r="79" spans="2:10" x14ac:dyDescent="0.25">
      <c r="B79" s="11"/>
      <c r="C79" s="11"/>
      <c r="D79" s="46"/>
      <c r="E79" s="105"/>
      <c r="F79" s="64"/>
      <c r="G79" s="11"/>
      <c r="H79" s="11"/>
    </row>
    <row r="80" spans="2:10" x14ac:dyDescent="0.25">
      <c r="B80" s="11"/>
      <c r="C80" s="11"/>
      <c r="D80" s="11"/>
      <c r="E80" s="106"/>
      <c r="F80" s="11"/>
      <c r="G80" s="11"/>
      <c r="H80" s="11"/>
    </row>
    <row r="81" spans="2:8" x14ac:dyDescent="0.25">
      <c r="B81" s="11" t="str">
        <f>+Índice!B17</f>
        <v>La Sociedad cuenta con deudas preferentes o privilegiadas vigentes de pago a la presentación del presente informe.</v>
      </c>
      <c r="C81" s="11"/>
      <c r="D81" s="11"/>
      <c r="E81" s="11"/>
      <c r="F81" s="11"/>
      <c r="G81" s="11"/>
      <c r="H81" s="11"/>
    </row>
    <row r="82" spans="2:8" x14ac:dyDescent="0.25">
      <c r="B82" s="11"/>
      <c r="C82" s="11"/>
      <c r="D82" s="11"/>
      <c r="E82" s="11"/>
      <c r="F82" s="11"/>
      <c r="G82" s="11"/>
      <c r="H82" s="11"/>
    </row>
    <row r="83" spans="2:8" x14ac:dyDescent="0.25">
      <c r="B83" s="11"/>
      <c r="C83" s="11"/>
      <c r="D83" s="11"/>
      <c r="E83" s="11"/>
      <c r="F83" s="11"/>
      <c r="G83" s="11"/>
      <c r="H83" s="11"/>
    </row>
    <row r="84" spans="2:8" x14ac:dyDescent="0.25">
      <c r="B84" s="12"/>
    </row>
    <row r="85" spans="2:8" s="1" customFormat="1" x14ac:dyDescent="0.25">
      <c r="B85" s="12" t="str">
        <f>+'1.1'!B3135</f>
        <v>Ignacio Heisecke Vargas</v>
      </c>
      <c r="E85" s="12"/>
    </row>
    <row r="86" spans="2:8" s="1" customFormat="1" x14ac:dyDescent="0.25">
      <c r="B86" s="12" t="str">
        <f>+'1.1'!B3136</f>
        <v>Represente Legal - Presidente</v>
      </c>
      <c r="E86" s="12"/>
    </row>
  </sheetData>
  <mergeCells count="12">
    <mergeCell ref="B13:B14"/>
    <mergeCell ref="C13:D13"/>
    <mergeCell ref="E13:E14"/>
    <mergeCell ref="F13:F14"/>
    <mergeCell ref="H13:H14"/>
    <mergeCell ref="G13:G14"/>
    <mergeCell ref="B61:B62"/>
    <mergeCell ref="C61:D61"/>
    <mergeCell ref="E61:E62"/>
    <mergeCell ref="F61:F62"/>
    <mergeCell ref="H61:H62"/>
    <mergeCell ref="G61:G62"/>
  </mergeCells>
  <hyperlinks>
    <hyperlink ref="A1" location="Índice!A1" display="Índice"/>
  </hyperlinks>
  <pageMargins left="0.70866141732283472" right="0.70866141732283472" top="0.85041666666666671" bottom="0.74803149606299213" header="0.31496062992125984" footer="0.31496062992125984"/>
  <pageSetup paperSize="9" scale="52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6"/>
  <sheetViews>
    <sheetView showGridLines="0" topLeftCell="A152" zoomScale="80" zoomScaleNormal="80" workbookViewId="0">
      <selection activeCell="E140" sqref="E140"/>
    </sheetView>
  </sheetViews>
  <sheetFormatPr baseColWidth="10" defaultColWidth="11.42578125" defaultRowHeight="15" x14ac:dyDescent="0.25"/>
  <cols>
    <col min="1" max="1" width="11.42578125" style="16"/>
    <col min="2" max="2" width="128.42578125" style="16" customWidth="1"/>
    <col min="3" max="3" width="20.85546875" style="16" customWidth="1"/>
    <col min="4" max="4" width="20.85546875" style="20" customWidth="1"/>
    <col min="5" max="8" width="20.85546875" style="16" customWidth="1"/>
    <col min="9" max="9" width="44.85546875" style="24" bestFit="1" customWidth="1"/>
    <col min="10" max="16384" width="11.42578125" style="16"/>
  </cols>
  <sheetData>
    <row r="1" spans="1:9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42"/>
      <c r="E1" s="1"/>
      <c r="G1" s="1"/>
      <c r="H1" s="1"/>
    </row>
    <row r="2" spans="1:9" x14ac:dyDescent="0.25">
      <c r="A2" s="15"/>
      <c r="B2" s="11" t="str">
        <f>+Índice!B2</f>
        <v xml:space="preserve">Dirección: </v>
      </c>
      <c r="C2" s="1" t="str">
        <f>+Índice!C2</f>
        <v>Autopista Silvio Pettirossi N° 2273 e/ Torokay</v>
      </c>
      <c r="D2" s="42"/>
      <c r="E2" s="1"/>
      <c r="G2" s="1"/>
      <c r="H2" s="1"/>
    </row>
    <row r="3" spans="1:9" x14ac:dyDescent="0.25">
      <c r="A3" s="15"/>
      <c r="B3" s="11" t="str">
        <f>+Índice!B3</f>
        <v>Teléfono:</v>
      </c>
      <c r="C3" s="1" t="str">
        <f>+Índice!C3</f>
        <v>(021) 645-366</v>
      </c>
      <c r="D3" s="42"/>
      <c r="E3" s="1"/>
      <c r="G3" s="1"/>
      <c r="H3" s="1"/>
    </row>
    <row r="4" spans="1:9" x14ac:dyDescent="0.25">
      <c r="A4" s="15"/>
      <c r="B4" s="13"/>
      <c r="C4" s="1"/>
      <c r="D4" s="42"/>
      <c r="E4" s="1"/>
      <c r="G4" s="1"/>
      <c r="H4" s="1"/>
    </row>
    <row r="5" spans="1:9" x14ac:dyDescent="0.25">
      <c r="A5" s="15"/>
      <c r="B5" s="12"/>
    </row>
    <row r="6" spans="1:9" x14ac:dyDescent="0.25">
      <c r="B6" s="17" t="s">
        <v>1</v>
      </c>
      <c r="C6" s="18">
        <f>+Índice!C6</f>
        <v>44926</v>
      </c>
    </row>
    <row r="7" spans="1:9" x14ac:dyDescent="0.25">
      <c r="B7" s="17" t="s">
        <v>12</v>
      </c>
      <c r="C7" s="19">
        <f>+Índice!C7</f>
        <v>7339.62</v>
      </c>
    </row>
    <row r="8" spans="1:9" x14ac:dyDescent="0.25">
      <c r="B8" s="12"/>
    </row>
    <row r="9" spans="1:9" x14ac:dyDescent="0.25">
      <c r="B9" s="17" t="s">
        <v>17</v>
      </c>
    </row>
    <row r="10" spans="1:9" x14ac:dyDescent="0.25">
      <c r="B10" s="17"/>
    </row>
    <row r="11" spans="1:9" x14ac:dyDescent="0.25">
      <c r="B11" s="17" t="s">
        <v>5</v>
      </c>
    </row>
    <row r="12" spans="1:9" x14ac:dyDescent="0.25">
      <c r="B12" s="12"/>
      <c r="C12" s="21"/>
    </row>
    <row r="13" spans="1:9" x14ac:dyDescent="0.25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96" t="s">
        <v>27</v>
      </c>
      <c r="H13" s="96" t="s">
        <v>15</v>
      </c>
      <c r="I13" s="96" t="s">
        <v>380</v>
      </c>
    </row>
    <row r="14" spans="1:9" x14ac:dyDescent="0.25">
      <c r="B14" s="97"/>
      <c r="C14" s="23" t="s">
        <v>7</v>
      </c>
      <c r="D14" s="43" t="s">
        <v>8</v>
      </c>
      <c r="E14" s="97"/>
      <c r="F14" s="97"/>
      <c r="G14" s="97"/>
      <c r="H14" s="97"/>
      <c r="I14" s="97"/>
    </row>
    <row r="15" spans="1:9" x14ac:dyDescent="0.25">
      <c r="B15" s="24" t="s">
        <v>371</v>
      </c>
      <c r="C15" s="35">
        <v>698226284</v>
      </c>
      <c r="D15" s="30">
        <v>0</v>
      </c>
      <c r="E15" s="35">
        <v>698226284</v>
      </c>
      <c r="F15" s="91">
        <v>44933</v>
      </c>
      <c r="G15" s="54" t="str">
        <f>+IF((F15-$C$6)&gt;0,"Vigente","Vencido")</f>
        <v>Vigente</v>
      </c>
      <c r="H15" s="16" t="s">
        <v>369</v>
      </c>
      <c r="I15" s="24" t="s">
        <v>376</v>
      </c>
    </row>
    <row r="16" spans="1:9" x14ac:dyDescent="0.25">
      <c r="B16" s="24" t="s">
        <v>372</v>
      </c>
      <c r="C16" s="35">
        <v>803798387</v>
      </c>
      <c r="D16" s="30">
        <v>0</v>
      </c>
      <c r="E16" s="35">
        <v>803798387</v>
      </c>
      <c r="F16" s="91">
        <v>44941</v>
      </c>
      <c r="G16" s="54" t="str">
        <f t="shared" ref="G16:G79" si="0">+IF((F16-$C$6)&gt;0,"Vigente","Vencido")</f>
        <v>Vigente</v>
      </c>
      <c r="H16" s="16" t="s">
        <v>369</v>
      </c>
      <c r="I16" s="24" t="s">
        <v>377</v>
      </c>
    </row>
    <row r="17" spans="2:9" x14ac:dyDescent="0.25">
      <c r="B17" s="24" t="s">
        <v>373</v>
      </c>
      <c r="C17" s="35">
        <v>1947060</v>
      </c>
      <c r="D17" s="30">
        <v>0</v>
      </c>
      <c r="E17" s="35">
        <v>1947060</v>
      </c>
      <c r="F17" s="91">
        <v>44941</v>
      </c>
      <c r="G17" s="54" t="str">
        <f t="shared" si="0"/>
        <v>Vigente</v>
      </c>
      <c r="H17" s="16" t="s">
        <v>369</v>
      </c>
      <c r="I17" s="24" t="s">
        <v>378</v>
      </c>
    </row>
    <row r="18" spans="2:9" x14ac:dyDescent="0.25">
      <c r="B18" s="24" t="s">
        <v>374</v>
      </c>
      <c r="C18" s="35">
        <v>931821987</v>
      </c>
      <c r="D18" s="30">
        <v>0</v>
      </c>
      <c r="E18" s="35">
        <v>931821987</v>
      </c>
      <c r="F18" s="91">
        <v>44933</v>
      </c>
      <c r="G18" s="54" t="str">
        <f t="shared" si="0"/>
        <v>Vigente</v>
      </c>
      <c r="H18" s="16" t="s">
        <v>369</v>
      </c>
      <c r="I18" s="24" t="s">
        <v>379</v>
      </c>
    </row>
    <row r="19" spans="2:9" x14ac:dyDescent="0.25">
      <c r="B19" s="24" t="s">
        <v>416</v>
      </c>
      <c r="C19" s="35">
        <v>164262428</v>
      </c>
      <c r="D19" s="30">
        <v>0</v>
      </c>
      <c r="E19" s="35">
        <v>164262428</v>
      </c>
      <c r="F19" s="91">
        <v>45046</v>
      </c>
      <c r="G19" s="54" t="str">
        <f t="shared" si="0"/>
        <v>Vigente</v>
      </c>
      <c r="H19" s="16" t="s">
        <v>369</v>
      </c>
      <c r="I19" s="24" t="s">
        <v>375</v>
      </c>
    </row>
    <row r="20" spans="2:9" x14ac:dyDescent="0.25">
      <c r="B20" s="24" t="s">
        <v>423</v>
      </c>
      <c r="C20" s="35">
        <v>4000000</v>
      </c>
      <c r="D20" s="30">
        <v>0</v>
      </c>
      <c r="E20" s="35">
        <v>4000000</v>
      </c>
      <c r="F20" s="91">
        <v>45046</v>
      </c>
      <c r="G20" s="54" t="str">
        <f t="shared" si="0"/>
        <v>Vigente</v>
      </c>
      <c r="H20" s="16" t="s">
        <v>369</v>
      </c>
      <c r="I20" s="24" t="s">
        <v>375</v>
      </c>
    </row>
    <row r="21" spans="2:9" x14ac:dyDescent="0.25">
      <c r="B21" s="24" t="s">
        <v>44</v>
      </c>
      <c r="C21" s="35">
        <v>118763125</v>
      </c>
      <c r="D21" s="30">
        <v>0</v>
      </c>
      <c r="E21" s="35">
        <v>118763125</v>
      </c>
      <c r="F21" s="91">
        <v>45046</v>
      </c>
      <c r="G21" s="54" t="str">
        <f t="shared" si="0"/>
        <v>Vigente</v>
      </c>
      <c r="H21" s="16" t="s">
        <v>369</v>
      </c>
      <c r="I21" s="24" t="s">
        <v>375</v>
      </c>
    </row>
    <row r="22" spans="2:9" x14ac:dyDescent="0.25">
      <c r="B22" s="24" t="s">
        <v>44</v>
      </c>
      <c r="C22" s="35">
        <v>76147576</v>
      </c>
      <c r="D22" s="30">
        <v>0</v>
      </c>
      <c r="E22" s="35">
        <v>76147576</v>
      </c>
      <c r="F22" s="91">
        <v>45046</v>
      </c>
      <c r="G22" s="54" t="str">
        <f t="shared" si="0"/>
        <v>Vigente</v>
      </c>
      <c r="H22" s="16" t="s">
        <v>369</v>
      </c>
      <c r="I22" s="24" t="s">
        <v>375</v>
      </c>
    </row>
    <row r="23" spans="2:9" x14ac:dyDescent="0.25">
      <c r="B23" s="24" t="s">
        <v>44</v>
      </c>
      <c r="C23" s="35">
        <v>99196631</v>
      </c>
      <c r="D23" s="30">
        <v>0</v>
      </c>
      <c r="E23" s="35">
        <v>99196631</v>
      </c>
      <c r="F23" s="91">
        <v>45046</v>
      </c>
      <c r="G23" s="54" t="str">
        <f t="shared" si="0"/>
        <v>Vigente</v>
      </c>
      <c r="H23" s="16" t="s">
        <v>369</v>
      </c>
      <c r="I23" s="24" t="s">
        <v>375</v>
      </c>
    </row>
    <row r="24" spans="2:9" x14ac:dyDescent="0.25">
      <c r="B24" s="24" t="s">
        <v>405</v>
      </c>
      <c r="C24" s="35">
        <v>463501616</v>
      </c>
      <c r="D24" s="30">
        <v>0</v>
      </c>
      <c r="E24" s="35">
        <v>463501616</v>
      </c>
      <c r="F24" s="91">
        <v>45046</v>
      </c>
      <c r="G24" s="54" t="str">
        <f t="shared" si="0"/>
        <v>Vigente</v>
      </c>
      <c r="H24" s="16" t="s">
        <v>369</v>
      </c>
      <c r="I24" s="24" t="s">
        <v>375</v>
      </c>
    </row>
    <row r="25" spans="2:9" x14ac:dyDescent="0.25">
      <c r="B25" s="24" t="s">
        <v>78</v>
      </c>
      <c r="C25" s="35">
        <v>134956645</v>
      </c>
      <c r="D25" s="30">
        <v>0</v>
      </c>
      <c r="E25" s="35">
        <v>134956645</v>
      </c>
      <c r="F25" s="91">
        <v>45046</v>
      </c>
      <c r="G25" s="54" t="str">
        <f t="shared" si="0"/>
        <v>Vigente</v>
      </c>
      <c r="H25" s="16" t="s">
        <v>369</v>
      </c>
      <c r="I25" s="24" t="s">
        <v>375</v>
      </c>
    </row>
    <row r="26" spans="2:9" x14ac:dyDescent="0.25">
      <c r="B26" s="24" t="s">
        <v>78</v>
      </c>
      <c r="C26" s="35">
        <v>202168023</v>
      </c>
      <c r="D26" s="30">
        <v>0</v>
      </c>
      <c r="E26" s="35">
        <v>202168023</v>
      </c>
      <c r="F26" s="91">
        <v>45046</v>
      </c>
      <c r="G26" s="54" t="str">
        <f t="shared" si="0"/>
        <v>Vigente</v>
      </c>
      <c r="H26" s="16" t="s">
        <v>369</v>
      </c>
      <c r="I26" s="24" t="s">
        <v>375</v>
      </c>
    </row>
    <row r="27" spans="2:9" x14ac:dyDescent="0.25">
      <c r="B27" s="24" t="s">
        <v>132</v>
      </c>
      <c r="C27" s="35">
        <v>15000000</v>
      </c>
      <c r="D27" s="30">
        <v>0</v>
      </c>
      <c r="E27" s="35">
        <v>15000000</v>
      </c>
      <c r="F27" s="91">
        <v>45046</v>
      </c>
      <c r="G27" s="54" t="str">
        <f t="shared" si="0"/>
        <v>Vigente</v>
      </c>
      <c r="H27" s="16" t="s">
        <v>369</v>
      </c>
      <c r="I27" s="24" t="s">
        <v>375</v>
      </c>
    </row>
    <row r="28" spans="2:9" x14ac:dyDescent="0.25">
      <c r="B28" s="24" t="s">
        <v>159</v>
      </c>
      <c r="C28" s="35">
        <v>4749910</v>
      </c>
      <c r="D28" s="30">
        <v>0</v>
      </c>
      <c r="E28" s="35">
        <v>4749910</v>
      </c>
      <c r="F28" s="91">
        <v>45046</v>
      </c>
      <c r="G28" s="54" t="str">
        <f t="shared" si="0"/>
        <v>Vigente</v>
      </c>
      <c r="H28" s="16" t="s">
        <v>369</v>
      </c>
      <c r="I28" s="24" t="s">
        <v>375</v>
      </c>
    </row>
    <row r="29" spans="2:9" x14ac:dyDescent="0.25">
      <c r="B29" s="24" t="s">
        <v>396</v>
      </c>
      <c r="C29" s="35">
        <v>0</v>
      </c>
      <c r="D29" s="30">
        <v>23020.79</v>
      </c>
      <c r="E29" s="35">
        <v>168963850.69980001</v>
      </c>
      <c r="F29" s="91">
        <v>45046</v>
      </c>
      <c r="G29" s="54" t="str">
        <f t="shared" si="0"/>
        <v>Vigente</v>
      </c>
      <c r="H29" s="16" t="s">
        <v>369</v>
      </c>
      <c r="I29" s="24" t="s">
        <v>381</v>
      </c>
    </row>
    <row r="30" spans="2:9" x14ac:dyDescent="0.25">
      <c r="B30" s="24" t="s">
        <v>396</v>
      </c>
      <c r="C30" s="35">
        <v>0</v>
      </c>
      <c r="D30" s="30">
        <v>23020.83</v>
      </c>
      <c r="E30" s="35">
        <v>168964144.28460002</v>
      </c>
      <c r="F30" s="91">
        <v>45046</v>
      </c>
      <c r="G30" s="54" t="str">
        <f t="shared" si="0"/>
        <v>Vigente</v>
      </c>
      <c r="H30" s="16" t="s">
        <v>369</v>
      </c>
      <c r="I30" s="24" t="s">
        <v>381</v>
      </c>
    </row>
    <row r="31" spans="2:9" x14ac:dyDescent="0.25">
      <c r="B31" s="24" t="s">
        <v>396</v>
      </c>
      <c r="C31" s="35">
        <v>0</v>
      </c>
      <c r="D31" s="30">
        <v>23020.83</v>
      </c>
      <c r="E31" s="35">
        <v>168964144.28460002</v>
      </c>
      <c r="F31" s="91">
        <v>45046</v>
      </c>
      <c r="G31" s="54" t="str">
        <f t="shared" si="0"/>
        <v>Vigente</v>
      </c>
      <c r="H31" s="16" t="s">
        <v>369</v>
      </c>
      <c r="I31" s="24" t="s">
        <v>381</v>
      </c>
    </row>
    <row r="32" spans="2:9" x14ac:dyDescent="0.25">
      <c r="B32" s="24" t="s">
        <v>396</v>
      </c>
      <c r="C32" s="35">
        <v>0</v>
      </c>
      <c r="D32" s="30">
        <v>23020.83</v>
      </c>
      <c r="E32" s="35">
        <v>168964144.28460002</v>
      </c>
      <c r="F32" s="91">
        <v>45046</v>
      </c>
      <c r="G32" s="54" t="str">
        <f t="shared" si="0"/>
        <v>Vigente</v>
      </c>
      <c r="H32" s="16" t="s">
        <v>369</v>
      </c>
      <c r="I32" s="24" t="s">
        <v>381</v>
      </c>
    </row>
    <row r="33" spans="2:9" x14ac:dyDescent="0.25">
      <c r="B33" s="24" t="s">
        <v>396</v>
      </c>
      <c r="C33" s="35">
        <v>0</v>
      </c>
      <c r="D33" s="30">
        <v>23020.83</v>
      </c>
      <c r="E33" s="35">
        <v>168964144.28460002</v>
      </c>
      <c r="F33" s="91">
        <v>45046</v>
      </c>
      <c r="G33" s="54" t="str">
        <f t="shared" si="0"/>
        <v>Vigente</v>
      </c>
      <c r="H33" s="16" t="s">
        <v>369</v>
      </c>
      <c r="I33" s="24" t="s">
        <v>381</v>
      </c>
    </row>
    <row r="34" spans="2:9" x14ac:dyDescent="0.25">
      <c r="B34" s="24" t="s">
        <v>396</v>
      </c>
      <c r="C34" s="35">
        <v>0</v>
      </c>
      <c r="D34" s="30">
        <v>23020.83</v>
      </c>
      <c r="E34" s="35">
        <v>168964144.28460002</v>
      </c>
      <c r="F34" s="91">
        <v>45046</v>
      </c>
      <c r="G34" s="54" t="str">
        <f t="shared" si="0"/>
        <v>Vigente</v>
      </c>
      <c r="H34" s="16" t="s">
        <v>369</v>
      </c>
      <c r="I34" s="24" t="s">
        <v>381</v>
      </c>
    </row>
    <row r="35" spans="2:9" x14ac:dyDescent="0.25">
      <c r="B35" s="24" t="s">
        <v>396</v>
      </c>
      <c r="C35" s="35">
        <v>0</v>
      </c>
      <c r="D35" s="30">
        <v>23020.83</v>
      </c>
      <c r="E35" s="35">
        <v>168964144.28460002</v>
      </c>
      <c r="F35" s="91">
        <v>45046</v>
      </c>
      <c r="G35" s="54" t="str">
        <f t="shared" si="0"/>
        <v>Vigente</v>
      </c>
      <c r="H35" s="16" t="s">
        <v>369</v>
      </c>
      <c r="I35" s="24" t="s">
        <v>381</v>
      </c>
    </row>
    <row r="36" spans="2:9" x14ac:dyDescent="0.25">
      <c r="B36" s="24" t="s">
        <v>396</v>
      </c>
      <c r="C36" s="35">
        <v>0</v>
      </c>
      <c r="D36" s="30">
        <v>23020.83</v>
      </c>
      <c r="E36" s="35">
        <v>168964144.28460002</v>
      </c>
      <c r="F36" s="91">
        <v>45046</v>
      </c>
      <c r="G36" s="54" t="str">
        <f t="shared" si="0"/>
        <v>Vigente</v>
      </c>
      <c r="H36" s="16" t="s">
        <v>369</v>
      </c>
      <c r="I36" s="24" t="s">
        <v>381</v>
      </c>
    </row>
    <row r="37" spans="2:9" x14ac:dyDescent="0.25">
      <c r="B37" s="24" t="s">
        <v>396</v>
      </c>
      <c r="C37" s="35">
        <v>0</v>
      </c>
      <c r="D37" s="30">
        <v>23020.83</v>
      </c>
      <c r="E37" s="35">
        <v>168964144.28460002</v>
      </c>
      <c r="F37" s="91">
        <v>45046</v>
      </c>
      <c r="G37" s="54" t="str">
        <f t="shared" si="0"/>
        <v>Vigente</v>
      </c>
      <c r="H37" s="16" t="s">
        <v>369</v>
      </c>
      <c r="I37" s="24" t="s">
        <v>381</v>
      </c>
    </row>
    <row r="38" spans="2:9" x14ac:dyDescent="0.25">
      <c r="B38" s="24" t="s">
        <v>398</v>
      </c>
      <c r="C38" s="35">
        <v>0</v>
      </c>
      <c r="D38" s="30">
        <v>45000</v>
      </c>
      <c r="E38" s="35">
        <v>330282900</v>
      </c>
      <c r="F38" s="91">
        <v>45046</v>
      </c>
      <c r="G38" s="54" t="str">
        <f t="shared" si="0"/>
        <v>Vigente</v>
      </c>
      <c r="H38" s="16" t="s">
        <v>369</v>
      </c>
      <c r="I38" s="24" t="s">
        <v>381</v>
      </c>
    </row>
    <row r="39" spans="2:9" x14ac:dyDescent="0.25">
      <c r="B39" s="24" t="s">
        <v>398</v>
      </c>
      <c r="C39" s="35">
        <v>0</v>
      </c>
      <c r="D39" s="30">
        <v>22500</v>
      </c>
      <c r="E39" s="35">
        <v>165141450</v>
      </c>
      <c r="F39" s="91">
        <v>45046</v>
      </c>
      <c r="G39" s="54" t="str">
        <f t="shared" si="0"/>
        <v>Vigente</v>
      </c>
      <c r="H39" s="16" t="s">
        <v>369</v>
      </c>
      <c r="I39" s="24" t="s">
        <v>381</v>
      </c>
    </row>
    <row r="40" spans="2:9" x14ac:dyDescent="0.25">
      <c r="B40" s="24" t="s">
        <v>398</v>
      </c>
      <c r="C40" s="35">
        <v>0</v>
      </c>
      <c r="D40" s="30">
        <v>22500</v>
      </c>
      <c r="E40" s="35">
        <v>165141450</v>
      </c>
      <c r="F40" s="91">
        <v>45046</v>
      </c>
      <c r="G40" s="54" t="str">
        <f t="shared" si="0"/>
        <v>Vigente</v>
      </c>
      <c r="H40" s="16" t="s">
        <v>369</v>
      </c>
      <c r="I40" s="24" t="s">
        <v>381</v>
      </c>
    </row>
    <row r="41" spans="2:9" x14ac:dyDescent="0.25">
      <c r="B41" s="24" t="s">
        <v>398</v>
      </c>
      <c r="C41" s="35">
        <v>0</v>
      </c>
      <c r="D41" s="30">
        <v>22500</v>
      </c>
      <c r="E41" s="35">
        <v>165141450</v>
      </c>
      <c r="F41" s="91">
        <v>45046</v>
      </c>
      <c r="G41" s="54" t="str">
        <f t="shared" si="0"/>
        <v>Vigente</v>
      </c>
      <c r="H41" s="16" t="s">
        <v>369</v>
      </c>
      <c r="I41" s="24" t="s">
        <v>381</v>
      </c>
    </row>
    <row r="42" spans="2:9" x14ac:dyDescent="0.25">
      <c r="B42" s="24" t="s">
        <v>398</v>
      </c>
      <c r="C42" s="35">
        <v>0</v>
      </c>
      <c r="D42" s="30">
        <v>22500</v>
      </c>
      <c r="E42" s="35">
        <v>165141450</v>
      </c>
      <c r="F42" s="91">
        <v>45046</v>
      </c>
      <c r="G42" s="54" t="str">
        <f t="shared" si="0"/>
        <v>Vigente</v>
      </c>
      <c r="H42" s="16" t="s">
        <v>369</v>
      </c>
      <c r="I42" s="24" t="s">
        <v>381</v>
      </c>
    </row>
    <row r="43" spans="2:9" x14ac:dyDescent="0.25">
      <c r="B43" s="24" t="s">
        <v>398</v>
      </c>
      <c r="C43" s="35">
        <v>0</v>
      </c>
      <c r="D43" s="30">
        <v>22500</v>
      </c>
      <c r="E43" s="35">
        <v>165141450</v>
      </c>
      <c r="F43" s="91">
        <v>45046</v>
      </c>
      <c r="G43" s="54" t="str">
        <f t="shared" si="0"/>
        <v>Vigente</v>
      </c>
      <c r="H43" s="16" t="s">
        <v>369</v>
      </c>
      <c r="I43" s="24" t="s">
        <v>381</v>
      </c>
    </row>
    <row r="44" spans="2:9" x14ac:dyDescent="0.25">
      <c r="B44" s="24" t="s">
        <v>225</v>
      </c>
      <c r="C44" s="35">
        <v>0</v>
      </c>
      <c r="D44" s="30">
        <v>23794.74</v>
      </c>
      <c r="E44" s="35">
        <v>174644349.5988</v>
      </c>
      <c r="F44" s="91">
        <v>45046</v>
      </c>
      <c r="G44" s="54" t="str">
        <f t="shared" si="0"/>
        <v>Vigente</v>
      </c>
      <c r="H44" s="16" t="s">
        <v>369</v>
      </c>
      <c r="I44" s="24" t="s">
        <v>381</v>
      </c>
    </row>
    <row r="45" spans="2:9" x14ac:dyDescent="0.25">
      <c r="B45" s="24" t="s">
        <v>225</v>
      </c>
      <c r="C45" s="35">
        <v>0</v>
      </c>
      <c r="D45" s="30">
        <v>25435.759999999998</v>
      </c>
      <c r="E45" s="35">
        <v>186688812.81119999</v>
      </c>
      <c r="F45" s="91">
        <v>45046</v>
      </c>
      <c r="G45" s="54" t="str">
        <f t="shared" si="0"/>
        <v>Vigente</v>
      </c>
      <c r="H45" s="16" t="s">
        <v>369</v>
      </c>
      <c r="I45" s="24" t="s">
        <v>381</v>
      </c>
    </row>
    <row r="46" spans="2:9" x14ac:dyDescent="0.25">
      <c r="B46" s="24" t="s">
        <v>225</v>
      </c>
      <c r="C46" s="35">
        <v>0</v>
      </c>
      <c r="D46" s="30">
        <v>25435.759999999998</v>
      </c>
      <c r="E46" s="35">
        <v>186688812.81119999</v>
      </c>
      <c r="F46" s="91">
        <v>45046</v>
      </c>
      <c r="G46" s="54" t="str">
        <f t="shared" si="0"/>
        <v>Vigente</v>
      </c>
      <c r="H46" s="16" t="s">
        <v>369</v>
      </c>
      <c r="I46" s="24" t="s">
        <v>381</v>
      </c>
    </row>
    <row r="47" spans="2:9" x14ac:dyDescent="0.25">
      <c r="B47" s="24" t="s">
        <v>225</v>
      </c>
      <c r="C47" s="35">
        <v>0</v>
      </c>
      <c r="D47" s="30">
        <v>22974.23</v>
      </c>
      <c r="E47" s="35">
        <v>168622117.99259999</v>
      </c>
      <c r="F47" s="91">
        <v>45046</v>
      </c>
      <c r="G47" s="54" t="str">
        <f t="shared" si="0"/>
        <v>Vigente</v>
      </c>
      <c r="H47" s="16" t="s">
        <v>369</v>
      </c>
      <c r="I47" s="24" t="s">
        <v>381</v>
      </c>
    </row>
    <row r="48" spans="2:9" x14ac:dyDescent="0.25">
      <c r="B48" s="24" t="s">
        <v>225</v>
      </c>
      <c r="C48" s="35">
        <v>0</v>
      </c>
      <c r="D48" s="30">
        <v>25435.759999999998</v>
      </c>
      <c r="E48" s="35">
        <v>186688812.81119999</v>
      </c>
      <c r="F48" s="91">
        <v>45046</v>
      </c>
      <c r="G48" s="54" t="str">
        <f t="shared" si="0"/>
        <v>Vigente</v>
      </c>
      <c r="H48" s="16" t="s">
        <v>369</v>
      </c>
      <c r="I48" s="24" t="s">
        <v>381</v>
      </c>
    </row>
    <row r="49" spans="2:9" x14ac:dyDescent="0.25">
      <c r="B49" s="24" t="s">
        <v>225</v>
      </c>
      <c r="C49" s="35">
        <v>0</v>
      </c>
      <c r="D49" s="30">
        <v>24615.25</v>
      </c>
      <c r="E49" s="35">
        <v>180666581.20499998</v>
      </c>
      <c r="F49" s="91">
        <v>45046</v>
      </c>
      <c r="G49" s="54" t="str">
        <f t="shared" si="0"/>
        <v>Vigente</v>
      </c>
      <c r="H49" s="16" t="s">
        <v>369</v>
      </c>
      <c r="I49" s="24" t="s">
        <v>381</v>
      </c>
    </row>
    <row r="50" spans="2:9" x14ac:dyDescent="0.25">
      <c r="B50" s="24" t="s">
        <v>225</v>
      </c>
      <c r="C50" s="35">
        <v>0</v>
      </c>
      <c r="D50" s="30">
        <v>8181.82</v>
      </c>
      <c r="E50" s="35">
        <v>60051449.708399996</v>
      </c>
      <c r="F50" s="91">
        <v>45046</v>
      </c>
      <c r="G50" s="54" t="str">
        <f t="shared" si="0"/>
        <v>Vigente</v>
      </c>
      <c r="H50" s="16" t="s">
        <v>369</v>
      </c>
      <c r="I50" s="24" t="s">
        <v>381</v>
      </c>
    </row>
    <row r="51" spans="2:9" x14ac:dyDescent="0.25">
      <c r="B51" s="24" t="s">
        <v>225</v>
      </c>
      <c r="C51" s="35">
        <v>0</v>
      </c>
      <c r="D51" s="30">
        <v>14876.03</v>
      </c>
      <c r="E51" s="35">
        <v>109184407.30860001</v>
      </c>
      <c r="F51" s="91">
        <v>45046</v>
      </c>
      <c r="G51" s="54" t="str">
        <f t="shared" si="0"/>
        <v>Vigente</v>
      </c>
      <c r="H51" s="16" t="s">
        <v>369</v>
      </c>
      <c r="I51" s="24" t="s">
        <v>381</v>
      </c>
    </row>
    <row r="52" spans="2:9" x14ac:dyDescent="0.25">
      <c r="B52" s="24" t="s">
        <v>225</v>
      </c>
      <c r="C52" s="35">
        <v>0</v>
      </c>
      <c r="D52" s="30">
        <v>1487.63</v>
      </c>
      <c r="E52" s="35">
        <v>10918638.900600001</v>
      </c>
      <c r="F52" s="91">
        <v>45046</v>
      </c>
      <c r="G52" s="54" t="str">
        <f t="shared" si="0"/>
        <v>Vigente</v>
      </c>
      <c r="H52" s="16" t="s">
        <v>369</v>
      </c>
      <c r="I52" s="24" t="s">
        <v>381</v>
      </c>
    </row>
    <row r="53" spans="2:9" x14ac:dyDescent="0.25">
      <c r="B53" s="24" t="s">
        <v>225</v>
      </c>
      <c r="C53" s="35">
        <v>0</v>
      </c>
      <c r="D53" s="30">
        <v>8181.82</v>
      </c>
      <c r="E53" s="35">
        <v>60051449.708399996</v>
      </c>
      <c r="F53" s="91">
        <v>45046</v>
      </c>
      <c r="G53" s="54" t="str">
        <f t="shared" si="0"/>
        <v>Vigente</v>
      </c>
      <c r="H53" s="16" t="s">
        <v>369</v>
      </c>
      <c r="I53" s="24" t="s">
        <v>381</v>
      </c>
    </row>
    <row r="54" spans="2:9" x14ac:dyDescent="0.25">
      <c r="B54" s="24" t="s">
        <v>225</v>
      </c>
      <c r="C54" s="35">
        <v>0</v>
      </c>
      <c r="D54" s="30">
        <v>8181</v>
      </c>
      <c r="E54" s="35">
        <v>60045431.219999999</v>
      </c>
      <c r="F54" s="91">
        <v>45046</v>
      </c>
      <c r="G54" s="54" t="str">
        <f t="shared" si="0"/>
        <v>Vigente</v>
      </c>
      <c r="H54" s="16" t="s">
        <v>369</v>
      </c>
      <c r="I54" s="24" t="s">
        <v>381</v>
      </c>
    </row>
    <row r="55" spans="2:9" x14ac:dyDescent="0.25">
      <c r="B55" s="24" t="s">
        <v>225</v>
      </c>
      <c r="C55" s="35">
        <v>0</v>
      </c>
      <c r="D55" s="30">
        <v>8181.82</v>
      </c>
      <c r="E55" s="35">
        <v>60051449.708399996</v>
      </c>
      <c r="F55" s="91">
        <v>45046</v>
      </c>
      <c r="G55" s="54" t="str">
        <f t="shared" si="0"/>
        <v>Vigente</v>
      </c>
      <c r="H55" s="16" t="s">
        <v>369</v>
      </c>
      <c r="I55" s="24" t="s">
        <v>381</v>
      </c>
    </row>
    <row r="56" spans="2:9" x14ac:dyDescent="0.25">
      <c r="B56" s="24" t="s">
        <v>225</v>
      </c>
      <c r="C56" s="35">
        <v>0</v>
      </c>
      <c r="D56" s="30">
        <v>8181.82</v>
      </c>
      <c r="E56" s="35">
        <v>60051449.708399996</v>
      </c>
      <c r="F56" s="91">
        <v>45046</v>
      </c>
      <c r="G56" s="54" t="str">
        <f t="shared" si="0"/>
        <v>Vigente</v>
      </c>
      <c r="H56" s="16" t="s">
        <v>369</v>
      </c>
      <c r="I56" s="24" t="s">
        <v>381</v>
      </c>
    </row>
    <row r="57" spans="2:9" x14ac:dyDescent="0.25">
      <c r="B57" s="24" t="s">
        <v>226</v>
      </c>
      <c r="C57" s="35">
        <v>0</v>
      </c>
      <c r="D57" s="30">
        <v>1629.09</v>
      </c>
      <c r="E57" s="35">
        <v>11956901.545799999</v>
      </c>
      <c r="F57" s="91">
        <v>45046</v>
      </c>
      <c r="G57" s="54" t="str">
        <f t="shared" si="0"/>
        <v>Vigente</v>
      </c>
      <c r="H57" s="16" t="s">
        <v>369</v>
      </c>
      <c r="I57" s="24" t="s">
        <v>381</v>
      </c>
    </row>
    <row r="58" spans="2:9" x14ac:dyDescent="0.25">
      <c r="B58" s="24" t="s">
        <v>340</v>
      </c>
      <c r="C58" s="35">
        <v>0</v>
      </c>
      <c r="D58" s="30">
        <v>15873.72</v>
      </c>
      <c r="E58" s="35">
        <v>116507072.78639999</v>
      </c>
      <c r="F58" s="91">
        <v>45046</v>
      </c>
      <c r="G58" s="54" t="str">
        <f t="shared" si="0"/>
        <v>Vigente</v>
      </c>
      <c r="H58" s="16" t="s">
        <v>369</v>
      </c>
      <c r="I58" s="24" t="s">
        <v>381</v>
      </c>
    </row>
    <row r="59" spans="2:9" x14ac:dyDescent="0.25">
      <c r="B59" s="24" t="s">
        <v>340</v>
      </c>
      <c r="C59" s="35">
        <v>0</v>
      </c>
      <c r="D59" s="30">
        <v>2362.19</v>
      </c>
      <c r="E59" s="35">
        <v>17337576.967799999</v>
      </c>
      <c r="F59" s="91">
        <v>45046</v>
      </c>
      <c r="G59" s="54" t="str">
        <f t="shared" si="0"/>
        <v>Vigente</v>
      </c>
      <c r="H59" s="16" t="s">
        <v>369</v>
      </c>
      <c r="I59" s="24" t="s">
        <v>381</v>
      </c>
    </row>
    <row r="60" spans="2:9" x14ac:dyDescent="0.25">
      <c r="B60" s="24" t="s">
        <v>340</v>
      </c>
      <c r="C60" s="35">
        <v>0</v>
      </c>
      <c r="D60" s="30">
        <v>15638.04</v>
      </c>
      <c r="E60" s="35">
        <v>114777271.14480001</v>
      </c>
      <c r="F60" s="91">
        <v>45046</v>
      </c>
      <c r="G60" s="54" t="str">
        <f t="shared" si="0"/>
        <v>Vigente</v>
      </c>
      <c r="H60" s="16" t="s">
        <v>369</v>
      </c>
      <c r="I60" s="24" t="s">
        <v>381</v>
      </c>
    </row>
    <row r="61" spans="2:9" x14ac:dyDescent="0.25">
      <c r="B61" s="24" t="s">
        <v>340</v>
      </c>
      <c r="C61" s="35">
        <v>0</v>
      </c>
      <c r="D61" s="30">
        <v>15873.72</v>
      </c>
      <c r="E61" s="35">
        <v>116507072.78639999</v>
      </c>
      <c r="F61" s="91">
        <v>45046</v>
      </c>
      <c r="G61" s="54" t="str">
        <f t="shared" si="0"/>
        <v>Vigente</v>
      </c>
      <c r="H61" s="16" t="s">
        <v>369</v>
      </c>
      <c r="I61" s="24" t="s">
        <v>381</v>
      </c>
    </row>
    <row r="62" spans="2:9" x14ac:dyDescent="0.25">
      <c r="B62" s="24" t="s">
        <v>401</v>
      </c>
      <c r="C62" s="35">
        <v>0</v>
      </c>
      <c r="D62" s="30">
        <v>56389.56</v>
      </c>
      <c r="E62" s="35">
        <v>413877942.36719996</v>
      </c>
      <c r="F62" s="91">
        <v>45046</v>
      </c>
      <c r="G62" s="54" t="str">
        <f t="shared" si="0"/>
        <v>Vigente</v>
      </c>
      <c r="H62" s="16" t="s">
        <v>369</v>
      </c>
      <c r="I62" s="24" t="s">
        <v>381</v>
      </c>
    </row>
    <row r="63" spans="2:9" x14ac:dyDescent="0.25">
      <c r="B63" s="24" t="s">
        <v>401</v>
      </c>
      <c r="C63" s="35">
        <v>0</v>
      </c>
      <c r="D63" s="30">
        <v>10557.6</v>
      </c>
      <c r="E63" s="35">
        <v>77488772.112000003</v>
      </c>
      <c r="F63" s="91">
        <v>45046</v>
      </c>
      <c r="G63" s="54" t="str">
        <f t="shared" si="0"/>
        <v>Vigente</v>
      </c>
      <c r="H63" s="16" t="s">
        <v>369</v>
      </c>
      <c r="I63" s="24" t="s">
        <v>381</v>
      </c>
    </row>
    <row r="64" spans="2:9" x14ac:dyDescent="0.25">
      <c r="B64" s="24" t="s">
        <v>401</v>
      </c>
      <c r="C64" s="35">
        <v>0</v>
      </c>
      <c r="D64" s="30">
        <v>12197.68</v>
      </c>
      <c r="E64" s="35">
        <v>89526336.081599995</v>
      </c>
      <c r="F64" s="91">
        <v>45046</v>
      </c>
      <c r="G64" s="54" t="str">
        <f t="shared" si="0"/>
        <v>Vigente</v>
      </c>
      <c r="H64" s="16" t="s">
        <v>369</v>
      </c>
      <c r="I64" s="24" t="s">
        <v>381</v>
      </c>
    </row>
    <row r="65" spans="2:9" x14ac:dyDescent="0.25">
      <c r="B65" s="24" t="s">
        <v>401</v>
      </c>
      <c r="C65" s="35">
        <v>0</v>
      </c>
      <c r="D65" s="30">
        <v>13837.76</v>
      </c>
      <c r="E65" s="35">
        <v>101563900.0512</v>
      </c>
      <c r="F65" s="91">
        <v>45046</v>
      </c>
      <c r="G65" s="54" t="str">
        <f t="shared" si="0"/>
        <v>Vigente</v>
      </c>
      <c r="H65" s="16" t="s">
        <v>369</v>
      </c>
      <c r="I65" s="24" t="s">
        <v>381</v>
      </c>
    </row>
    <row r="66" spans="2:9" x14ac:dyDescent="0.25">
      <c r="B66" s="24" t="s">
        <v>401</v>
      </c>
      <c r="C66" s="35">
        <v>0</v>
      </c>
      <c r="D66" s="30">
        <v>12197.68</v>
      </c>
      <c r="E66" s="35">
        <v>89526336.081599995</v>
      </c>
      <c r="F66" s="91">
        <v>45046</v>
      </c>
      <c r="G66" s="54" t="str">
        <f t="shared" si="0"/>
        <v>Vigente</v>
      </c>
      <c r="H66" s="16" t="s">
        <v>369</v>
      </c>
      <c r="I66" s="24" t="s">
        <v>381</v>
      </c>
    </row>
    <row r="67" spans="2:9" x14ac:dyDescent="0.25">
      <c r="B67" s="24" t="s">
        <v>401</v>
      </c>
      <c r="C67" s="35">
        <v>0</v>
      </c>
      <c r="D67" s="30">
        <v>12197.68</v>
      </c>
      <c r="E67" s="35">
        <v>89526336.081599995</v>
      </c>
      <c r="F67" s="91">
        <v>45046</v>
      </c>
      <c r="G67" s="54" t="str">
        <f t="shared" si="0"/>
        <v>Vigente</v>
      </c>
      <c r="H67" s="16" t="s">
        <v>369</v>
      </c>
      <c r="I67" s="24" t="s">
        <v>381</v>
      </c>
    </row>
    <row r="68" spans="2:9" x14ac:dyDescent="0.25">
      <c r="B68" s="24" t="s">
        <v>401</v>
      </c>
      <c r="C68" s="35">
        <v>0</v>
      </c>
      <c r="D68" s="30">
        <v>12197.68</v>
      </c>
      <c r="E68" s="35">
        <v>89526336.081599995</v>
      </c>
      <c r="F68" s="91">
        <v>45046</v>
      </c>
      <c r="G68" s="54" t="str">
        <f t="shared" si="0"/>
        <v>Vigente</v>
      </c>
      <c r="H68" s="16" t="s">
        <v>369</v>
      </c>
      <c r="I68" s="24" t="s">
        <v>381</v>
      </c>
    </row>
    <row r="69" spans="2:9" x14ac:dyDescent="0.25">
      <c r="B69" s="24" t="s">
        <v>401</v>
      </c>
      <c r="C69" s="35">
        <v>0</v>
      </c>
      <c r="D69" s="30">
        <v>12197.68</v>
      </c>
      <c r="E69" s="35">
        <v>89526336.081599995</v>
      </c>
      <c r="F69" s="91">
        <v>45046</v>
      </c>
      <c r="G69" s="54" t="str">
        <f t="shared" si="0"/>
        <v>Vigente</v>
      </c>
      <c r="H69" s="16" t="s">
        <v>369</v>
      </c>
      <c r="I69" s="24" t="s">
        <v>381</v>
      </c>
    </row>
    <row r="70" spans="2:9" x14ac:dyDescent="0.25">
      <c r="B70" s="24" t="s">
        <v>64</v>
      </c>
      <c r="C70" s="35">
        <v>0</v>
      </c>
      <c r="D70" s="30">
        <v>37500</v>
      </c>
      <c r="E70" s="35">
        <v>275235750</v>
      </c>
      <c r="F70" s="91">
        <v>45046</v>
      </c>
      <c r="G70" s="54" t="str">
        <f t="shared" si="0"/>
        <v>Vigente</v>
      </c>
      <c r="H70" s="16" t="s">
        <v>369</v>
      </c>
      <c r="I70" s="24" t="s">
        <v>381</v>
      </c>
    </row>
    <row r="71" spans="2:9" x14ac:dyDescent="0.25">
      <c r="B71" s="24" t="s">
        <v>64</v>
      </c>
      <c r="C71" s="35">
        <v>0</v>
      </c>
      <c r="D71" s="30">
        <v>37500</v>
      </c>
      <c r="E71" s="35">
        <v>275235750</v>
      </c>
      <c r="F71" s="91">
        <v>45046</v>
      </c>
      <c r="G71" s="54" t="str">
        <f t="shared" si="0"/>
        <v>Vigente</v>
      </c>
      <c r="H71" s="16" t="s">
        <v>369</v>
      </c>
      <c r="I71" s="24" t="s">
        <v>381</v>
      </c>
    </row>
    <row r="72" spans="2:9" x14ac:dyDescent="0.25">
      <c r="B72" s="24" t="s">
        <v>64</v>
      </c>
      <c r="C72" s="35">
        <v>0</v>
      </c>
      <c r="D72" s="30">
        <v>112500</v>
      </c>
      <c r="E72" s="35">
        <v>825707250</v>
      </c>
      <c r="F72" s="91">
        <v>45046</v>
      </c>
      <c r="G72" s="54" t="str">
        <f t="shared" si="0"/>
        <v>Vigente</v>
      </c>
      <c r="H72" s="16" t="s">
        <v>369</v>
      </c>
      <c r="I72" s="24" t="s">
        <v>381</v>
      </c>
    </row>
    <row r="73" spans="2:9" x14ac:dyDescent="0.25">
      <c r="B73" s="24" t="s">
        <v>64</v>
      </c>
      <c r="C73" s="35">
        <v>0</v>
      </c>
      <c r="D73" s="30">
        <v>37500</v>
      </c>
      <c r="E73" s="35">
        <v>275235750</v>
      </c>
      <c r="F73" s="91">
        <v>45046</v>
      </c>
      <c r="G73" s="54" t="str">
        <f t="shared" si="0"/>
        <v>Vigente</v>
      </c>
      <c r="H73" s="16" t="s">
        <v>369</v>
      </c>
      <c r="I73" s="24" t="s">
        <v>381</v>
      </c>
    </row>
    <row r="74" spans="2:9" x14ac:dyDescent="0.25">
      <c r="B74" s="24" t="s">
        <v>64</v>
      </c>
      <c r="C74" s="35">
        <v>0</v>
      </c>
      <c r="D74" s="30">
        <v>37500</v>
      </c>
      <c r="E74" s="35">
        <v>275235750</v>
      </c>
      <c r="F74" s="91">
        <v>45046</v>
      </c>
      <c r="G74" s="54" t="str">
        <f t="shared" si="0"/>
        <v>Vigente</v>
      </c>
      <c r="H74" s="16" t="s">
        <v>369</v>
      </c>
      <c r="I74" s="24" t="s">
        <v>381</v>
      </c>
    </row>
    <row r="75" spans="2:9" x14ac:dyDescent="0.25">
      <c r="B75" s="24" t="s">
        <v>402</v>
      </c>
      <c r="C75" s="35">
        <v>0</v>
      </c>
      <c r="D75" s="30">
        <v>17549.86</v>
      </c>
      <c r="E75" s="35">
        <v>128809303.4532</v>
      </c>
      <c r="F75" s="91">
        <v>45046</v>
      </c>
      <c r="G75" s="54" t="str">
        <f t="shared" si="0"/>
        <v>Vigente</v>
      </c>
      <c r="H75" s="16" t="s">
        <v>369</v>
      </c>
      <c r="I75" s="24" t="s">
        <v>381</v>
      </c>
    </row>
    <row r="76" spans="2:9" x14ac:dyDescent="0.25">
      <c r="B76" s="24" t="s">
        <v>402</v>
      </c>
      <c r="C76" s="35">
        <v>0</v>
      </c>
      <c r="D76" s="30">
        <v>38478.370000000003</v>
      </c>
      <c r="E76" s="35">
        <v>282416614.0194</v>
      </c>
      <c r="F76" s="91">
        <v>45046</v>
      </c>
      <c r="G76" s="54" t="str">
        <f t="shared" si="0"/>
        <v>Vigente</v>
      </c>
      <c r="H76" s="16" t="s">
        <v>369</v>
      </c>
      <c r="I76" s="24" t="s">
        <v>381</v>
      </c>
    </row>
    <row r="77" spans="2:9" x14ac:dyDescent="0.25">
      <c r="B77" s="24" t="s">
        <v>402</v>
      </c>
      <c r="C77" s="35">
        <v>0</v>
      </c>
      <c r="D77" s="30">
        <v>38478.370000000003</v>
      </c>
      <c r="E77" s="35">
        <v>282416614.0194</v>
      </c>
      <c r="F77" s="91">
        <v>45046</v>
      </c>
      <c r="G77" s="54" t="str">
        <f t="shared" si="0"/>
        <v>Vigente</v>
      </c>
      <c r="H77" s="16" t="s">
        <v>369</v>
      </c>
      <c r="I77" s="24" t="s">
        <v>381</v>
      </c>
    </row>
    <row r="78" spans="2:9" x14ac:dyDescent="0.25">
      <c r="B78" s="24" t="s">
        <v>402</v>
      </c>
      <c r="C78" s="35">
        <v>0</v>
      </c>
      <c r="D78" s="30">
        <v>38478.370000000003</v>
      </c>
      <c r="E78" s="35">
        <v>282416614.0194</v>
      </c>
      <c r="F78" s="91">
        <v>45046</v>
      </c>
      <c r="G78" s="54" t="str">
        <f t="shared" si="0"/>
        <v>Vigente</v>
      </c>
      <c r="H78" s="16" t="s">
        <v>369</v>
      </c>
      <c r="I78" s="24" t="s">
        <v>381</v>
      </c>
    </row>
    <row r="79" spans="2:9" x14ac:dyDescent="0.25">
      <c r="B79" s="24" t="s">
        <v>403</v>
      </c>
      <c r="C79" s="35">
        <v>0</v>
      </c>
      <c r="D79" s="30">
        <v>19517.36</v>
      </c>
      <c r="E79" s="35">
        <v>143250005.80320001</v>
      </c>
      <c r="F79" s="91">
        <v>45046</v>
      </c>
      <c r="G79" s="54" t="str">
        <f t="shared" si="0"/>
        <v>Vigente</v>
      </c>
      <c r="H79" s="16" t="s">
        <v>369</v>
      </c>
      <c r="I79" s="24" t="s">
        <v>381</v>
      </c>
    </row>
    <row r="80" spans="2:9" x14ac:dyDescent="0.25">
      <c r="B80" s="24" t="s">
        <v>403</v>
      </c>
      <c r="C80" s="35">
        <v>0</v>
      </c>
      <c r="D80" s="30">
        <v>9758.68</v>
      </c>
      <c r="E80" s="35">
        <v>71625002.901600003</v>
      </c>
      <c r="F80" s="91">
        <v>45046</v>
      </c>
      <c r="G80" s="54" t="str">
        <f t="shared" ref="G80:G143" si="1">+IF((F80-$C$6)&gt;0,"Vigente","Vencido")</f>
        <v>Vigente</v>
      </c>
      <c r="H80" s="16" t="s">
        <v>369</v>
      </c>
      <c r="I80" s="24" t="s">
        <v>381</v>
      </c>
    </row>
    <row r="81" spans="2:9" x14ac:dyDescent="0.25">
      <c r="B81" s="24" t="s">
        <v>403</v>
      </c>
      <c r="C81" s="35">
        <v>0</v>
      </c>
      <c r="D81" s="30">
        <v>9758.68</v>
      </c>
      <c r="E81" s="35">
        <v>71625002.901600003</v>
      </c>
      <c r="F81" s="91">
        <v>45046</v>
      </c>
      <c r="G81" s="54" t="str">
        <f t="shared" si="1"/>
        <v>Vigente</v>
      </c>
      <c r="H81" s="16" t="s">
        <v>369</v>
      </c>
      <c r="I81" s="24" t="s">
        <v>381</v>
      </c>
    </row>
    <row r="82" spans="2:9" x14ac:dyDescent="0.25">
      <c r="B82" s="24" t="s">
        <v>403</v>
      </c>
      <c r="C82" s="35">
        <v>0</v>
      </c>
      <c r="D82" s="30">
        <v>9758.68</v>
      </c>
      <c r="E82" s="35">
        <v>71625002.901600003</v>
      </c>
      <c r="F82" s="91">
        <v>45046</v>
      </c>
      <c r="G82" s="54" t="str">
        <f t="shared" si="1"/>
        <v>Vigente</v>
      </c>
      <c r="H82" s="16" t="s">
        <v>369</v>
      </c>
      <c r="I82" s="24" t="s">
        <v>381</v>
      </c>
    </row>
    <row r="83" spans="2:9" x14ac:dyDescent="0.25">
      <c r="B83" s="24" t="s">
        <v>403</v>
      </c>
      <c r="C83" s="35">
        <v>0</v>
      </c>
      <c r="D83" s="30">
        <v>9758.68</v>
      </c>
      <c r="E83" s="35">
        <v>71625002.901600003</v>
      </c>
      <c r="F83" s="91">
        <v>45046</v>
      </c>
      <c r="G83" s="54" t="str">
        <f t="shared" si="1"/>
        <v>Vigente</v>
      </c>
      <c r="H83" s="16" t="s">
        <v>369</v>
      </c>
      <c r="I83" s="24" t="s">
        <v>381</v>
      </c>
    </row>
    <row r="84" spans="2:9" x14ac:dyDescent="0.25">
      <c r="B84" s="24" t="s">
        <v>403</v>
      </c>
      <c r="C84" s="35">
        <v>0</v>
      </c>
      <c r="D84" s="30">
        <v>9758.68</v>
      </c>
      <c r="E84" s="35">
        <v>71625002.901600003</v>
      </c>
      <c r="F84" s="91">
        <v>45046</v>
      </c>
      <c r="G84" s="54" t="str">
        <f t="shared" si="1"/>
        <v>Vigente</v>
      </c>
      <c r="H84" s="16" t="s">
        <v>369</v>
      </c>
      <c r="I84" s="24" t="s">
        <v>381</v>
      </c>
    </row>
    <row r="85" spans="2:9" x14ac:dyDescent="0.25">
      <c r="B85" s="24" t="s">
        <v>403</v>
      </c>
      <c r="C85" s="35">
        <v>0</v>
      </c>
      <c r="D85" s="30">
        <v>9758.68</v>
      </c>
      <c r="E85" s="35">
        <v>71625002.901600003</v>
      </c>
      <c r="F85" s="91">
        <v>45046</v>
      </c>
      <c r="G85" s="54" t="str">
        <f t="shared" si="1"/>
        <v>Vigente</v>
      </c>
      <c r="H85" s="16" t="s">
        <v>369</v>
      </c>
      <c r="I85" s="24" t="s">
        <v>381</v>
      </c>
    </row>
    <row r="86" spans="2:9" x14ac:dyDescent="0.25">
      <c r="B86" s="24" t="s">
        <v>403</v>
      </c>
      <c r="C86" s="35">
        <v>0</v>
      </c>
      <c r="D86" s="30">
        <v>9758.68</v>
      </c>
      <c r="E86" s="35">
        <v>71625002.901600003</v>
      </c>
      <c r="F86" s="91">
        <v>45046</v>
      </c>
      <c r="G86" s="54" t="str">
        <f t="shared" si="1"/>
        <v>Vigente</v>
      </c>
      <c r="H86" s="16" t="s">
        <v>369</v>
      </c>
      <c r="I86" s="24" t="s">
        <v>381</v>
      </c>
    </row>
    <row r="87" spans="2:9" x14ac:dyDescent="0.25">
      <c r="B87" s="24" t="s">
        <v>403</v>
      </c>
      <c r="C87" s="35">
        <v>0</v>
      </c>
      <c r="D87" s="30">
        <v>9758.68</v>
      </c>
      <c r="E87" s="35">
        <v>71625002.901600003</v>
      </c>
      <c r="F87" s="91">
        <v>45046</v>
      </c>
      <c r="G87" s="54" t="str">
        <f t="shared" si="1"/>
        <v>Vigente</v>
      </c>
      <c r="H87" s="16" t="s">
        <v>369</v>
      </c>
      <c r="I87" s="24" t="s">
        <v>381</v>
      </c>
    </row>
    <row r="88" spans="2:9" x14ac:dyDescent="0.25">
      <c r="B88" s="24" t="s">
        <v>403</v>
      </c>
      <c r="C88" s="35">
        <v>0</v>
      </c>
      <c r="D88" s="30">
        <v>9758.68</v>
      </c>
      <c r="E88" s="35">
        <v>71625002.901600003</v>
      </c>
      <c r="F88" s="91">
        <v>45046</v>
      </c>
      <c r="G88" s="54" t="str">
        <f t="shared" si="1"/>
        <v>Vigente</v>
      </c>
      <c r="H88" s="16" t="s">
        <v>369</v>
      </c>
      <c r="I88" s="24" t="s">
        <v>381</v>
      </c>
    </row>
    <row r="89" spans="2:9" x14ac:dyDescent="0.25">
      <c r="B89" s="24" t="s">
        <v>403</v>
      </c>
      <c r="C89" s="35">
        <v>0</v>
      </c>
      <c r="D89" s="30">
        <v>38244.550000000003</v>
      </c>
      <c r="E89" s="35">
        <v>280700464.07100004</v>
      </c>
      <c r="F89" s="91">
        <v>45046</v>
      </c>
      <c r="G89" s="54" t="str">
        <f t="shared" si="1"/>
        <v>Vigente</v>
      </c>
      <c r="H89" s="16" t="s">
        <v>369</v>
      </c>
      <c r="I89" s="24" t="s">
        <v>381</v>
      </c>
    </row>
    <row r="90" spans="2:9" x14ac:dyDescent="0.25">
      <c r="B90" s="24" t="s">
        <v>403</v>
      </c>
      <c r="C90" s="35">
        <v>0</v>
      </c>
      <c r="D90" s="30">
        <v>19517.36</v>
      </c>
      <c r="E90" s="35">
        <v>143250005.80320001</v>
      </c>
      <c r="F90" s="91">
        <v>45046</v>
      </c>
      <c r="G90" s="54" t="str">
        <f t="shared" si="1"/>
        <v>Vigente</v>
      </c>
      <c r="H90" s="16" t="s">
        <v>369</v>
      </c>
      <c r="I90" s="24" t="s">
        <v>381</v>
      </c>
    </row>
    <row r="91" spans="2:9" x14ac:dyDescent="0.25">
      <c r="B91" s="24" t="s">
        <v>403</v>
      </c>
      <c r="C91" s="35">
        <v>0</v>
      </c>
      <c r="D91" s="30">
        <v>11808</v>
      </c>
      <c r="E91" s="35">
        <v>86666232.959999993</v>
      </c>
      <c r="F91" s="91">
        <v>45046</v>
      </c>
      <c r="G91" s="54" t="str">
        <f t="shared" si="1"/>
        <v>Vigente</v>
      </c>
      <c r="H91" s="16" t="s">
        <v>369</v>
      </c>
      <c r="I91" s="24" t="s">
        <v>381</v>
      </c>
    </row>
    <row r="92" spans="2:9" x14ac:dyDescent="0.25">
      <c r="B92" s="24" t="s">
        <v>403</v>
      </c>
      <c r="C92" s="35">
        <v>0</v>
      </c>
      <c r="D92" s="30">
        <v>4098.6400000000003</v>
      </c>
      <c r="E92" s="35">
        <v>30082460.116800003</v>
      </c>
      <c r="F92" s="91">
        <v>45046</v>
      </c>
      <c r="G92" s="54" t="str">
        <f t="shared" si="1"/>
        <v>Vigente</v>
      </c>
      <c r="H92" s="16" t="s">
        <v>369</v>
      </c>
      <c r="I92" s="24" t="s">
        <v>381</v>
      </c>
    </row>
    <row r="93" spans="2:9" x14ac:dyDescent="0.25">
      <c r="B93" s="24" t="s">
        <v>403</v>
      </c>
      <c r="C93" s="35">
        <v>0</v>
      </c>
      <c r="D93" s="30">
        <v>11808</v>
      </c>
      <c r="E93" s="35">
        <v>86666232.959999993</v>
      </c>
      <c r="F93" s="91">
        <v>45046</v>
      </c>
      <c r="G93" s="54" t="str">
        <f t="shared" si="1"/>
        <v>Vigente</v>
      </c>
      <c r="H93" s="16" t="s">
        <v>429</v>
      </c>
      <c r="I93" s="24" t="s">
        <v>381</v>
      </c>
    </row>
    <row r="94" spans="2:9" x14ac:dyDescent="0.25">
      <c r="B94" s="24" t="s">
        <v>403</v>
      </c>
      <c r="C94" s="35">
        <v>0</v>
      </c>
      <c r="D94" s="30">
        <v>11808</v>
      </c>
      <c r="E94" s="35">
        <v>86666232.959999993</v>
      </c>
      <c r="F94" s="91">
        <v>45046</v>
      </c>
      <c r="G94" s="54" t="str">
        <f t="shared" si="1"/>
        <v>Vigente</v>
      </c>
      <c r="H94" s="16" t="s">
        <v>429</v>
      </c>
      <c r="I94" s="24" t="s">
        <v>381</v>
      </c>
    </row>
    <row r="95" spans="2:9" x14ac:dyDescent="0.25">
      <c r="B95" s="24" t="s">
        <v>403</v>
      </c>
      <c r="C95" s="35">
        <v>0</v>
      </c>
      <c r="D95" s="30">
        <v>11808</v>
      </c>
      <c r="E95" s="35">
        <v>86666232.959999993</v>
      </c>
      <c r="F95" s="91">
        <v>45046</v>
      </c>
      <c r="G95" s="54" t="str">
        <f t="shared" si="1"/>
        <v>Vigente</v>
      </c>
      <c r="H95" s="16" t="s">
        <v>429</v>
      </c>
      <c r="I95" s="24" t="s">
        <v>381</v>
      </c>
    </row>
    <row r="96" spans="2:9" x14ac:dyDescent="0.25">
      <c r="B96" s="24" t="s">
        <v>403</v>
      </c>
      <c r="C96" s="35">
        <v>0</v>
      </c>
      <c r="D96" s="30">
        <v>11808</v>
      </c>
      <c r="E96" s="35">
        <v>86666232.959999993</v>
      </c>
      <c r="F96" s="91">
        <v>45046</v>
      </c>
      <c r="G96" s="54" t="str">
        <f t="shared" si="1"/>
        <v>Vigente</v>
      </c>
      <c r="H96" s="16" t="s">
        <v>429</v>
      </c>
      <c r="I96" s="24" t="s">
        <v>381</v>
      </c>
    </row>
    <row r="97" spans="2:9" x14ac:dyDescent="0.25">
      <c r="B97" s="24" t="s">
        <v>405</v>
      </c>
      <c r="C97" s="35">
        <v>0</v>
      </c>
      <c r="D97" s="30">
        <v>41270.28</v>
      </c>
      <c r="E97" s="35">
        <v>302908172.49360001</v>
      </c>
      <c r="F97" s="91">
        <v>45046</v>
      </c>
      <c r="G97" s="54" t="str">
        <f t="shared" si="1"/>
        <v>Vigente</v>
      </c>
      <c r="H97" s="16" t="s">
        <v>369</v>
      </c>
      <c r="I97" s="24" t="s">
        <v>381</v>
      </c>
    </row>
    <row r="98" spans="2:9" x14ac:dyDescent="0.25">
      <c r="B98" s="24" t="s">
        <v>405</v>
      </c>
      <c r="C98" s="35">
        <v>0</v>
      </c>
      <c r="D98" s="30">
        <v>32690.39</v>
      </c>
      <c r="E98" s="35">
        <v>239935040.2518</v>
      </c>
      <c r="F98" s="91">
        <v>45046</v>
      </c>
      <c r="G98" s="54" t="str">
        <f t="shared" si="1"/>
        <v>Vigente</v>
      </c>
      <c r="H98" s="16" t="s">
        <v>369</v>
      </c>
      <c r="I98" s="24" t="s">
        <v>381</v>
      </c>
    </row>
    <row r="99" spans="2:9" x14ac:dyDescent="0.25">
      <c r="B99" s="24" t="s">
        <v>405</v>
      </c>
      <c r="C99" s="35">
        <v>0</v>
      </c>
      <c r="D99" s="30">
        <v>24110.5</v>
      </c>
      <c r="E99" s="35">
        <v>176961908.00999999</v>
      </c>
      <c r="F99" s="91">
        <v>45046</v>
      </c>
      <c r="G99" s="54" t="str">
        <f t="shared" si="1"/>
        <v>Vigente</v>
      </c>
      <c r="H99" s="16" t="s">
        <v>369</v>
      </c>
      <c r="I99" s="24" t="s">
        <v>381</v>
      </c>
    </row>
    <row r="100" spans="2:9" x14ac:dyDescent="0.25">
      <c r="B100" s="24" t="s">
        <v>405</v>
      </c>
      <c r="C100" s="35">
        <v>0</v>
      </c>
      <c r="D100" s="30">
        <v>32690.39</v>
      </c>
      <c r="E100" s="35">
        <v>239935040.2518</v>
      </c>
      <c r="F100" s="91">
        <v>45046</v>
      </c>
      <c r="G100" s="54" t="str">
        <f t="shared" si="1"/>
        <v>Vigente</v>
      </c>
      <c r="H100" s="16" t="s">
        <v>369</v>
      </c>
      <c r="I100" s="24" t="s">
        <v>381</v>
      </c>
    </row>
    <row r="101" spans="2:9" x14ac:dyDescent="0.25">
      <c r="B101" s="24" t="s">
        <v>405</v>
      </c>
      <c r="C101" s="35">
        <v>0</v>
      </c>
      <c r="D101" s="30">
        <v>32690.39</v>
      </c>
      <c r="E101" s="35">
        <v>239935040.2518</v>
      </c>
      <c r="F101" s="91">
        <v>45046</v>
      </c>
      <c r="G101" s="54" t="str">
        <f t="shared" si="1"/>
        <v>Vigente</v>
      </c>
      <c r="H101" s="16" t="s">
        <v>369</v>
      </c>
      <c r="I101" s="24" t="s">
        <v>381</v>
      </c>
    </row>
    <row r="102" spans="2:9" x14ac:dyDescent="0.25">
      <c r="B102" s="24" t="s">
        <v>405</v>
      </c>
      <c r="C102" s="35">
        <v>0</v>
      </c>
      <c r="D102" s="30">
        <v>32690.39</v>
      </c>
      <c r="E102" s="35">
        <v>239935040.2518</v>
      </c>
      <c r="F102" s="91">
        <v>45046</v>
      </c>
      <c r="G102" s="54" t="str">
        <f t="shared" si="1"/>
        <v>Vigente</v>
      </c>
      <c r="H102" s="16" t="s">
        <v>369</v>
      </c>
      <c r="I102" s="24" t="s">
        <v>381</v>
      </c>
    </row>
    <row r="103" spans="2:9" x14ac:dyDescent="0.25">
      <c r="B103" s="24" t="s">
        <v>405</v>
      </c>
      <c r="C103" s="35">
        <v>0</v>
      </c>
      <c r="D103" s="30">
        <v>32690.39</v>
      </c>
      <c r="E103" s="35">
        <v>239935040.2518</v>
      </c>
      <c r="F103" s="91">
        <v>45046</v>
      </c>
      <c r="G103" s="54" t="str">
        <f t="shared" si="1"/>
        <v>Vigente</v>
      </c>
      <c r="H103" s="16" t="s">
        <v>429</v>
      </c>
      <c r="I103" s="24" t="s">
        <v>381</v>
      </c>
    </row>
    <row r="104" spans="2:9" x14ac:dyDescent="0.25">
      <c r="B104" s="24" t="s">
        <v>407</v>
      </c>
      <c r="C104" s="35">
        <v>0</v>
      </c>
      <c r="D104" s="30">
        <v>69300</v>
      </c>
      <c r="E104" s="35">
        <v>508635666</v>
      </c>
      <c r="F104" s="91">
        <v>45046</v>
      </c>
      <c r="G104" s="54" t="str">
        <f t="shared" si="1"/>
        <v>Vigente</v>
      </c>
      <c r="H104" s="16" t="s">
        <v>369</v>
      </c>
      <c r="I104" s="24" t="s">
        <v>381</v>
      </c>
    </row>
    <row r="105" spans="2:9" x14ac:dyDescent="0.25">
      <c r="B105" s="24" t="s">
        <v>407</v>
      </c>
      <c r="C105" s="35">
        <v>0</v>
      </c>
      <c r="D105" s="30">
        <v>23100</v>
      </c>
      <c r="E105" s="35">
        <v>169545222</v>
      </c>
      <c r="F105" s="91">
        <v>45046</v>
      </c>
      <c r="G105" s="54" t="str">
        <f t="shared" si="1"/>
        <v>Vigente</v>
      </c>
      <c r="H105" s="16" t="s">
        <v>369</v>
      </c>
      <c r="I105" s="24" t="s">
        <v>381</v>
      </c>
    </row>
    <row r="106" spans="2:9" x14ac:dyDescent="0.25">
      <c r="B106" s="24" t="s">
        <v>407</v>
      </c>
      <c r="C106" s="35">
        <v>0</v>
      </c>
      <c r="D106" s="30">
        <v>23100</v>
      </c>
      <c r="E106" s="35">
        <v>169545222</v>
      </c>
      <c r="F106" s="91">
        <v>45046</v>
      </c>
      <c r="G106" s="54" t="str">
        <f t="shared" si="1"/>
        <v>Vigente</v>
      </c>
      <c r="H106" s="16" t="s">
        <v>369</v>
      </c>
      <c r="I106" s="24" t="s">
        <v>381</v>
      </c>
    </row>
    <row r="107" spans="2:9" x14ac:dyDescent="0.25">
      <c r="B107" s="24" t="s">
        <v>407</v>
      </c>
      <c r="C107" s="35">
        <v>0</v>
      </c>
      <c r="D107" s="30">
        <v>23100</v>
      </c>
      <c r="E107" s="35">
        <v>169545222</v>
      </c>
      <c r="F107" s="91">
        <v>45046</v>
      </c>
      <c r="G107" s="54" t="str">
        <f t="shared" si="1"/>
        <v>Vigente</v>
      </c>
      <c r="H107" s="16" t="s">
        <v>369</v>
      </c>
      <c r="I107" s="24" t="s">
        <v>381</v>
      </c>
    </row>
    <row r="108" spans="2:9" x14ac:dyDescent="0.25">
      <c r="B108" s="24" t="s">
        <v>407</v>
      </c>
      <c r="C108" s="35">
        <v>0</v>
      </c>
      <c r="D108" s="30">
        <v>23100</v>
      </c>
      <c r="E108" s="35">
        <v>169545222</v>
      </c>
      <c r="F108" s="91">
        <v>45046</v>
      </c>
      <c r="G108" s="54" t="str">
        <f t="shared" si="1"/>
        <v>Vigente</v>
      </c>
      <c r="H108" s="16" t="s">
        <v>369</v>
      </c>
      <c r="I108" s="24" t="s">
        <v>381</v>
      </c>
    </row>
    <row r="109" spans="2:9" x14ac:dyDescent="0.25">
      <c r="B109" s="24" t="s">
        <v>408</v>
      </c>
      <c r="C109" s="35">
        <v>0</v>
      </c>
      <c r="D109" s="30">
        <v>3707.6</v>
      </c>
      <c r="E109" s="35">
        <v>27212375.112</v>
      </c>
      <c r="F109" s="91">
        <v>45046</v>
      </c>
      <c r="G109" s="54" t="str">
        <f t="shared" si="1"/>
        <v>Vigente</v>
      </c>
      <c r="H109" s="16" t="s">
        <v>369</v>
      </c>
      <c r="I109" s="24" t="s">
        <v>381</v>
      </c>
    </row>
    <row r="110" spans="2:9" x14ac:dyDescent="0.25">
      <c r="B110" s="24" t="s">
        <v>78</v>
      </c>
      <c r="C110" s="35">
        <v>0</v>
      </c>
      <c r="D110" s="30">
        <v>6000</v>
      </c>
      <c r="E110" s="35">
        <v>44037720</v>
      </c>
      <c r="F110" s="91">
        <v>45046</v>
      </c>
      <c r="G110" s="54" t="str">
        <f t="shared" si="1"/>
        <v>Vigente</v>
      </c>
      <c r="H110" s="16" t="s">
        <v>369</v>
      </c>
      <c r="I110" s="24" t="s">
        <v>381</v>
      </c>
    </row>
    <row r="111" spans="2:9" x14ac:dyDescent="0.25">
      <c r="B111" s="24" t="s">
        <v>78</v>
      </c>
      <c r="C111" s="35">
        <v>0</v>
      </c>
      <c r="D111" s="30">
        <v>6000</v>
      </c>
      <c r="E111" s="35">
        <v>44037720</v>
      </c>
      <c r="F111" s="91">
        <v>45046</v>
      </c>
      <c r="G111" s="54" t="str">
        <f t="shared" si="1"/>
        <v>Vigente</v>
      </c>
      <c r="H111" s="16" t="s">
        <v>369</v>
      </c>
      <c r="I111" s="24" t="s">
        <v>381</v>
      </c>
    </row>
    <row r="112" spans="2:9" x14ac:dyDescent="0.25">
      <c r="B112" s="24" t="s">
        <v>78</v>
      </c>
      <c r="C112" s="35">
        <v>0</v>
      </c>
      <c r="D112" s="30">
        <v>6000</v>
      </c>
      <c r="E112" s="35">
        <v>44037720</v>
      </c>
      <c r="F112" s="91">
        <v>45046</v>
      </c>
      <c r="G112" s="54" t="str">
        <f t="shared" si="1"/>
        <v>Vigente</v>
      </c>
      <c r="H112" s="16" t="s">
        <v>369</v>
      </c>
      <c r="I112" s="24" t="s">
        <v>381</v>
      </c>
    </row>
    <row r="113" spans="2:9" x14ac:dyDescent="0.25">
      <c r="B113" s="24" t="s">
        <v>78</v>
      </c>
      <c r="C113" s="35">
        <v>0</v>
      </c>
      <c r="D113" s="30">
        <v>6000</v>
      </c>
      <c r="E113" s="35">
        <v>44037720</v>
      </c>
      <c r="F113" s="91">
        <v>45046</v>
      </c>
      <c r="G113" s="54" t="str">
        <f t="shared" si="1"/>
        <v>Vigente</v>
      </c>
      <c r="H113" s="16" t="s">
        <v>369</v>
      </c>
      <c r="I113" s="24" t="s">
        <v>381</v>
      </c>
    </row>
    <row r="114" spans="2:9" x14ac:dyDescent="0.25">
      <c r="B114" s="24" t="s">
        <v>410</v>
      </c>
      <c r="C114" s="35">
        <v>0</v>
      </c>
      <c r="D114" s="30">
        <v>67500</v>
      </c>
      <c r="E114" s="35">
        <v>495424350</v>
      </c>
      <c r="F114" s="91">
        <v>45046</v>
      </c>
      <c r="G114" s="54" t="str">
        <f t="shared" si="1"/>
        <v>Vigente</v>
      </c>
      <c r="H114" s="16" t="s">
        <v>369</v>
      </c>
      <c r="I114" s="24" t="s">
        <v>381</v>
      </c>
    </row>
    <row r="115" spans="2:9" x14ac:dyDescent="0.25">
      <c r="B115" s="24" t="s">
        <v>410</v>
      </c>
      <c r="C115" s="35">
        <v>0</v>
      </c>
      <c r="D115" s="30">
        <v>22500</v>
      </c>
      <c r="E115" s="35">
        <v>165141450</v>
      </c>
      <c r="F115" s="91">
        <v>45046</v>
      </c>
      <c r="G115" s="54" t="str">
        <f t="shared" si="1"/>
        <v>Vigente</v>
      </c>
      <c r="H115" s="16" t="s">
        <v>369</v>
      </c>
      <c r="I115" s="24" t="s">
        <v>381</v>
      </c>
    </row>
    <row r="116" spans="2:9" x14ac:dyDescent="0.25">
      <c r="B116" s="24" t="s">
        <v>410</v>
      </c>
      <c r="C116" s="35">
        <v>0</v>
      </c>
      <c r="D116" s="30">
        <v>22500</v>
      </c>
      <c r="E116" s="35">
        <v>165141450</v>
      </c>
      <c r="F116" s="91">
        <v>45046</v>
      </c>
      <c r="G116" s="54" t="str">
        <f t="shared" si="1"/>
        <v>Vigente</v>
      </c>
      <c r="H116" s="16" t="s">
        <v>369</v>
      </c>
      <c r="I116" s="24" t="s">
        <v>381</v>
      </c>
    </row>
    <row r="117" spans="2:9" x14ac:dyDescent="0.25">
      <c r="B117" s="24" t="s">
        <v>410</v>
      </c>
      <c r="C117" s="35">
        <v>0</v>
      </c>
      <c r="D117" s="30">
        <v>22500</v>
      </c>
      <c r="E117" s="35">
        <v>165141450</v>
      </c>
      <c r="F117" s="91">
        <v>45046</v>
      </c>
      <c r="G117" s="54" t="str">
        <f t="shared" si="1"/>
        <v>Vigente</v>
      </c>
      <c r="H117" s="16" t="s">
        <v>369</v>
      </c>
      <c r="I117" s="24" t="s">
        <v>381</v>
      </c>
    </row>
    <row r="118" spans="2:9" x14ac:dyDescent="0.25">
      <c r="B118" s="24" t="s">
        <v>410</v>
      </c>
      <c r="C118" s="35">
        <v>0</v>
      </c>
      <c r="D118" s="30">
        <v>22500</v>
      </c>
      <c r="E118" s="35">
        <v>165141450</v>
      </c>
      <c r="F118" s="91">
        <v>45046</v>
      </c>
      <c r="G118" s="54" t="str">
        <f t="shared" si="1"/>
        <v>Vigente</v>
      </c>
      <c r="H118" s="16" t="s">
        <v>369</v>
      </c>
      <c r="I118" s="24" t="s">
        <v>381</v>
      </c>
    </row>
    <row r="119" spans="2:9" x14ac:dyDescent="0.25">
      <c r="B119" s="24" t="s">
        <v>411</v>
      </c>
      <c r="C119" s="35">
        <v>0</v>
      </c>
      <c r="D119" s="30">
        <v>15430.8</v>
      </c>
      <c r="E119" s="35">
        <v>113256208.29599999</v>
      </c>
      <c r="F119" s="91">
        <v>45046</v>
      </c>
      <c r="G119" s="54" t="str">
        <f t="shared" si="1"/>
        <v>Vigente</v>
      </c>
      <c r="H119" s="16" t="s">
        <v>369</v>
      </c>
      <c r="I119" s="24" t="s">
        <v>381</v>
      </c>
    </row>
    <row r="120" spans="2:9" x14ac:dyDescent="0.25">
      <c r="B120" s="24" t="s">
        <v>411</v>
      </c>
      <c r="C120" s="35">
        <v>0</v>
      </c>
      <c r="D120" s="30">
        <v>5143.6000000000004</v>
      </c>
      <c r="E120" s="35">
        <v>37752069.432000004</v>
      </c>
      <c r="F120" s="91">
        <v>45046</v>
      </c>
      <c r="G120" s="54" t="str">
        <f t="shared" si="1"/>
        <v>Vigente</v>
      </c>
      <c r="H120" s="16" t="s">
        <v>369</v>
      </c>
      <c r="I120" s="24" t="s">
        <v>381</v>
      </c>
    </row>
    <row r="121" spans="2:9" x14ac:dyDescent="0.25">
      <c r="B121" s="24" t="s">
        <v>411</v>
      </c>
      <c r="C121" s="35">
        <v>0</v>
      </c>
      <c r="D121" s="30">
        <v>5143.6000000000004</v>
      </c>
      <c r="E121" s="35">
        <v>37752069.432000004</v>
      </c>
      <c r="F121" s="91">
        <v>45046</v>
      </c>
      <c r="G121" s="54" t="str">
        <f t="shared" si="1"/>
        <v>Vigente</v>
      </c>
      <c r="H121" s="16" t="s">
        <v>369</v>
      </c>
      <c r="I121" s="24" t="s">
        <v>381</v>
      </c>
    </row>
    <row r="122" spans="2:9" x14ac:dyDescent="0.25">
      <c r="B122" s="24" t="s">
        <v>411</v>
      </c>
      <c r="C122" s="35">
        <v>0</v>
      </c>
      <c r="D122" s="30">
        <v>5143.6000000000004</v>
      </c>
      <c r="E122" s="35">
        <v>37752069.432000004</v>
      </c>
      <c r="F122" s="91">
        <v>45046</v>
      </c>
      <c r="G122" s="54" t="str">
        <f t="shared" si="1"/>
        <v>Vigente</v>
      </c>
      <c r="H122" s="16" t="s">
        <v>369</v>
      </c>
      <c r="I122" s="24" t="s">
        <v>381</v>
      </c>
    </row>
    <row r="123" spans="2:9" x14ac:dyDescent="0.25">
      <c r="B123" s="24" t="s">
        <v>411</v>
      </c>
      <c r="C123" s="35">
        <v>0</v>
      </c>
      <c r="D123" s="30">
        <v>5143.6000000000004</v>
      </c>
      <c r="E123" s="35">
        <v>37752069.432000004</v>
      </c>
      <c r="F123" s="91">
        <v>45046</v>
      </c>
      <c r="G123" s="54" t="str">
        <f t="shared" si="1"/>
        <v>Vigente</v>
      </c>
      <c r="H123" s="16" t="s">
        <v>429</v>
      </c>
      <c r="I123" s="24" t="s">
        <v>381</v>
      </c>
    </row>
    <row r="124" spans="2:9" x14ac:dyDescent="0.25">
      <c r="B124" s="24" t="s">
        <v>106</v>
      </c>
      <c r="C124" s="35">
        <v>0</v>
      </c>
      <c r="D124" s="30">
        <v>2376.3200000000002</v>
      </c>
      <c r="E124" s="35">
        <v>17441285.7984</v>
      </c>
      <c r="F124" s="91">
        <v>45046</v>
      </c>
      <c r="G124" s="54" t="str">
        <f t="shared" si="1"/>
        <v>Vigente</v>
      </c>
      <c r="H124" s="16" t="s">
        <v>369</v>
      </c>
      <c r="I124" s="24" t="s">
        <v>381</v>
      </c>
    </row>
    <row r="125" spans="2:9" x14ac:dyDescent="0.25">
      <c r="B125" s="24" t="s">
        <v>106</v>
      </c>
      <c r="C125" s="35">
        <v>0</v>
      </c>
      <c r="D125" s="30">
        <v>25397.95</v>
      </c>
      <c r="E125" s="35">
        <v>186411301.77900001</v>
      </c>
      <c r="F125" s="91">
        <v>45046</v>
      </c>
      <c r="G125" s="54" t="str">
        <f t="shared" si="1"/>
        <v>Vigente</v>
      </c>
      <c r="H125" s="16" t="s">
        <v>369</v>
      </c>
      <c r="I125" s="24" t="s">
        <v>381</v>
      </c>
    </row>
    <row r="126" spans="2:9" x14ac:dyDescent="0.25">
      <c r="B126" s="24" t="s">
        <v>412</v>
      </c>
      <c r="C126" s="35">
        <v>0</v>
      </c>
      <c r="D126" s="30">
        <v>15875.7</v>
      </c>
      <c r="E126" s="35">
        <v>116521605.234</v>
      </c>
      <c r="F126" s="91">
        <v>45046</v>
      </c>
      <c r="G126" s="54" t="str">
        <f t="shared" si="1"/>
        <v>Vigente</v>
      </c>
      <c r="H126" s="16" t="s">
        <v>369</v>
      </c>
      <c r="I126" s="24" t="s">
        <v>381</v>
      </c>
    </row>
    <row r="127" spans="2:9" x14ac:dyDescent="0.25">
      <c r="B127" s="24" t="s">
        <v>413</v>
      </c>
      <c r="C127" s="35">
        <v>0</v>
      </c>
      <c r="D127" s="30">
        <v>5200</v>
      </c>
      <c r="E127" s="35">
        <v>38166024</v>
      </c>
      <c r="F127" s="91">
        <v>45046</v>
      </c>
      <c r="G127" s="54" t="str">
        <f t="shared" si="1"/>
        <v>Vigente</v>
      </c>
      <c r="H127" s="16" t="s">
        <v>369</v>
      </c>
      <c r="I127" s="24" t="s">
        <v>381</v>
      </c>
    </row>
    <row r="128" spans="2:9" x14ac:dyDescent="0.25">
      <c r="B128" s="24" t="s">
        <v>413</v>
      </c>
      <c r="C128" s="35">
        <v>0</v>
      </c>
      <c r="D128" s="30">
        <v>4621</v>
      </c>
      <c r="E128" s="35">
        <v>33916384.019999996</v>
      </c>
      <c r="F128" s="91">
        <v>45046</v>
      </c>
      <c r="G128" s="54" t="str">
        <f t="shared" si="1"/>
        <v>Vigente</v>
      </c>
      <c r="H128" s="16" t="s">
        <v>369</v>
      </c>
      <c r="I128" s="24" t="s">
        <v>381</v>
      </c>
    </row>
    <row r="129" spans="2:9" x14ac:dyDescent="0.25">
      <c r="B129" s="24" t="s">
        <v>413</v>
      </c>
      <c r="C129" s="35">
        <v>0</v>
      </c>
      <c r="D129" s="30">
        <v>4042</v>
      </c>
      <c r="E129" s="35">
        <v>29666744.039999999</v>
      </c>
      <c r="F129" s="91">
        <v>45046</v>
      </c>
      <c r="G129" s="54" t="str">
        <f t="shared" si="1"/>
        <v>Vigente</v>
      </c>
      <c r="H129" s="16" t="s">
        <v>369</v>
      </c>
      <c r="I129" s="24" t="s">
        <v>381</v>
      </c>
    </row>
    <row r="130" spans="2:9" x14ac:dyDescent="0.25">
      <c r="B130" s="24" t="s">
        <v>413</v>
      </c>
      <c r="C130" s="35">
        <v>0</v>
      </c>
      <c r="D130" s="30">
        <v>4621</v>
      </c>
      <c r="E130" s="35">
        <v>33916384.019999996</v>
      </c>
      <c r="F130" s="91">
        <v>45046</v>
      </c>
      <c r="G130" s="54" t="str">
        <f t="shared" si="1"/>
        <v>Vigente</v>
      </c>
      <c r="H130" s="16" t="s">
        <v>369</v>
      </c>
      <c r="I130" s="24" t="s">
        <v>381</v>
      </c>
    </row>
    <row r="131" spans="2:9" x14ac:dyDescent="0.25">
      <c r="B131" s="24" t="s">
        <v>413</v>
      </c>
      <c r="C131" s="35">
        <v>0</v>
      </c>
      <c r="D131" s="30">
        <v>4621</v>
      </c>
      <c r="E131" s="35">
        <v>33916384.019999996</v>
      </c>
      <c r="F131" s="91">
        <v>45046</v>
      </c>
      <c r="G131" s="54" t="str">
        <f t="shared" si="1"/>
        <v>Vigente</v>
      </c>
      <c r="H131" s="16" t="s">
        <v>369</v>
      </c>
      <c r="I131" s="24" t="s">
        <v>381</v>
      </c>
    </row>
    <row r="132" spans="2:9" x14ac:dyDescent="0.25">
      <c r="B132" s="24" t="s">
        <v>413</v>
      </c>
      <c r="C132" s="35">
        <v>0</v>
      </c>
      <c r="D132" s="30">
        <v>4621</v>
      </c>
      <c r="E132" s="35">
        <v>33916384.019999996</v>
      </c>
      <c r="F132" s="91">
        <v>45046</v>
      </c>
      <c r="G132" s="54" t="str">
        <f t="shared" si="1"/>
        <v>Vigente</v>
      </c>
      <c r="H132" s="16" t="s">
        <v>369</v>
      </c>
      <c r="I132" s="24" t="s">
        <v>381</v>
      </c>
    </row>
    <row r="133" spans="2:9" x14ac:dyDescent="0.25">
      <c r="B133" s="24" t="s">
        <v>413</v>
      </c>
      <c r="C133" s="35">
        <v>0</v>
      </c>
      <c r="D133" s="30">
        <v>4621</v>
      </c>
      <c r="E133" s="35">
        <v>33916384.019999996</v>
      </c>
      <c r="F133" s="91">
        <v>45046</v>
      </c>
      <c r="G133" s="54" t="str">
        <f t="shared" si="1"/>
        <v>Vigente</v>
      </c>
      <c r="H133" s="16" t="s">
        <v>369</v>
      </c>
      <c r="I133" s="24" t="s">
        <v>381</v>
      </c>
    </row>
    <row r="134" spans="2:9" x14ac:dyDescent="0.25">
      <c r="B134" s="24" t="s">
        <v>263</v>
      </c>
      <c r="C134" s="35">
        <v>0</v>
      </c>
      <c r="D134" s="30">
        <v>2272.73</v>
      </c>
      <c r="E134" s="35">
        <v>16680974.5626</v>
      </c>
      <c r="F134" s="91">
        <v>45046</v>
      </c>
      <c r="G134" s="54" t="str">
        <f t="shared" si="1"/>
        <v>Vigente</v>
      </c>
      <c r="H134" s="16" t="s">
        <v>369</v>
      </c>
      <c r="I134" s="24" t="s">
        <v>381</v>
      </c>
    </row>
    <row r="135" spans="2:9" x14ac:dyDescent="0.25">
      <c r="B135" s="24" t="s">
        <v>263</v>
      </c>
      <c r="C135" s="35">
        <v>0</v>
      </c>
      <c r="D135" s="30">
        <v>2272.73</v>
      </c>
      <c r="E135" s="35">
        <v>16680974.5626</v>
      </c>
      <c r="F135" s="91">
        <v>45046</v>
      </c>
      <c r="G135" s="54" t="str">
        <f t="shared" si="1"/>
        <v>Vigente</v>
      </c>
      <c r="H135" s="16" t="s">
        <v>369</v>
      </c>
      <c r="I135" s="24" t="s">
        <v>381</v>
      </c>
    </row>
    <row r="136" spans="2:9" x14ac:dyDescent="0.25">
      <c r="B136" s="24" t="s">
        <v>263</v>
      </c>
      <c r="C136" s="35">
        <v>0</v>
      </c>
      <c r="D136" s="30">
        <v>2272.73</v>
      </c>
      <c r="E136" s="35">
        <v>16680974.5626</v>
      </c>
      <c r="F136" s="91">
        <v>45046</v>
      </c>
      <c r="G136" s="54" t="str">
        <f t="shared" si="1"/>
        <v>Vigente</v>
      </c>
      <c r="H136" s="16" t="s">
        <v>369</v>
      </c>
      <c r="I136" s="24" t="s">
        <v>381</v>
      </c>
    </row>
    <row r="137" spans="2:9" x14ac:dyDescent="0.25">
      <c r="B137" s="24" t="s">
        <v>263</v>
      </c>
      <c r="C137" s="35">
        <v>0</v>
      </c>
      <c r="D137" s="30">
        <v>2272.73</v>
      </c>
      <c r="E137" s="35">
        <v>16680974.5626</v>
      </c>
      <c r="F137" s="91">
        <v>45046</v>
      </c>
      <c r="G137" s="54" t="str">
        <f t="shared" si="1"/>
        <v>Vigente</v>
      </c>
      <c r="H137" s="16" t="s">
        <v>369</v>
      </c>
      <c r="I137" s="24" t="s">
        <v>381</v>
      </c>
    </row>
    <row r="138" spans="2:9" x14ac:dyDescent="0.25">
      <c r="B138" s="24" t="s">
        <v>263</v>
      </c>
      <c r="C138" s="35">
        <v>0</v>
      </c>
      <c r="D138" s="30">
        <v>2272.73</v>
      </c>
      <c r="E138" s="35">
        <v>16680974.5626</v>
      </c>
      <c r="F138" s="91">
        <v>45046</v>
      </c>
      <c r="G138" s="54" t="str">
        <f t="shared" si="1"/>
        <v>Vigente</v>
      </c>
      <c r="H138" s="16" t="s">
        <v>369</v>
      </c>
      <c r="I138" s="24" t="s">
        <v>381</v>
      </c>
    </row>
    <row r="139" spans="2:9" x14ac:dyDescent="0.25">
      <c r="B139" s="24" t="s">
        <v>263</v>
      </c>
      <c r="C139" s="35">
        <v>0</v>
      </c>
      <c r="D139" s="30">
        <v>2272.73</v>
      </c>
      <c r="E139" s="35">
        <v>16680974.5626</v>
      </c>
      <c r="F139" s="91">
        <v>45046</v>
      </c>
      <c r="G139" s="54" t="str">
        <f t="shared" si="1"/>
        <v>Vigente</v>
      </c>
      <c r="H139" s="16" t="s">
        <v>369</v>
      </c>
      <c r="I139" s="24" t="s">
        <v>381</v>
      </c>
    </row>
    <row r="140" spans="2:9" x14ac:dyDescent="0.25">
      <c r="B140" s="24" t="s">
        <v>263</v>
      </c>
      <c r="C140" s="35">
        <v>0</v>
      </c>
      <c r="D140" s="30">
        <v>2272.73</v>
      </c>
      <c r="E140" s="35">
        <v>16680974.5626</v>
      </c>
      <c r="F140" s="91">
        <v>45046</v>
      </c>
      <c r="G140" s="54" t="str">
        <f t="shared" si="1"/>
        <v>Vigente</v>
      </c>
      <c r="H140" s="16" t="s">
        <v>369</v>
      </c>
      <c r="I140" s="24" t="s">
        <v>381</v>
      </c>
    </row>
    <row r="141" spans="2:9" x14ac:dyDescent="0.25">
      <c r="B141" s="24" t="s">
        <v>140</v>
      </c>
      <c r="C141" s="35">
        <v>0</v>
      </c>
      <c r="D141" s="30">
        <v>32271.62</v>
      </c>
      <c r="E141" s="35">
        <v>236861429.5844</v>
      </c>
      <c r="F141" s="91">
        <v>45046</v>
      </c>
      <c r="G141" s="54" t="str">
        <f t="shared" si="1"/>
        <v>Vigente</v>
      </c>
      <c r="H141" s="16" t="s">
        <v>369</v>
      </c>
      <c r="I141" s="24" t="s">
        <v>381</v>
      </c>
    </row>
    <row r="142" spans="2:9" x14ac:dyDescent="0.25">
      <c r="B142" s="24" t="s">
        <v>140</v>
      </c>
      <c r="C142" s="35">
        <v>0</v>
      </c>
      <c r="D142" s="30">
        <v>10757.21</v>
      </c>
      <c r="E142" s="35">
        <v>78953833.6602</v>
      </c>
      <c r="F142" s="91">
        <v>45046</v>
      </c>
      <c r="G142" s="54" t="str">
        <f t="shared" si="1"/>
        <v>Vigente</v>
      </c>
      <c r="H142" s="16" t="s">
        <v>369</v>
      </c>
      <c r="I142" s="24" t="s">
        <v>381</v>
      </c>
    </row>
    <row r="143" spans="2:9" x14ac:dyDescent="0.25">
      <c r="B143" s="24" t="s">
        <v>140</v>
      </c>
      <c r="C143" s="35">
        <v>0</v>
      </c>
      <c r="D143" s="30">
        <v>10757.21</v>
      </c>
      <c r="E143" s="35">
        <v>78953833.6602</v>
      </c>
      <c r="F143" s="91">
        <v>45046</v>
      </c>
      <c r="G143" s="54" t="str">
        <f t="shared" si="1"/>
        <v>Vigente</v>
      </c>
      <c r="H143" s="16" t="s">
        <v>429</v>
      </c>
      <c r="I143" s="24" t="s">
        <v>381</v>
      </c>
    </row>
    <row r="144" spans="2:9" x14ac:dyDescent="0.25">
      <c r="B144" s="24" t="s">
        <v>873</v>
      </c>
      <c r="C144" s="35">
        <v>0</v>
      </c>
      <c r="D144" s="30">
        <v>24000</v>
      </c>
      <c r="E144" s="35">
        <v>176150880</v>
      </c>
      <c r="F144" s="91">
        <v>45046</v>
      </c>
      <c r="G144" s="54" t="str">
        <f t="shared" ref="G144:G146" si="2">+IF((F144-$C$6)&gt;0,"Vigente","Vencido")</f>
        <v>Vigente</v>
      </c>
      <c r="H144" s="16" t="s">
        <v>369</v>
      </c>
      <c r="I144" s="24" t="s">
        <v>381</v>
      </c>
    </row>
    <row r="145" spans="2:9" x14ac:dyDescent="0.25">
      <c r="B145" s="24" t="s">
        <v>140</v>
      </c>
      <c r="C145" s="35">
        <v>0</v>
      </c>
      <c r="D145" s="30">
        <v>10757.21</v>
      </c>
      <c r="E145" s="35">
        <v>78953833.6602</v>
      </c>
      <c r="F145" s="91">
        <v>45046</v>
      </c>
      <c r="G145" s="54" t="str">
        <f t="shared" si="2"/>
        <v>Vigente</v>
      </c>
      <c r="H145" s="16" t="s">
        <v>369</v>
      </c>
      <c r="I145" s="24" t="s">
        <v>381</v>
      </c>
    </row>
    <row r="146" spans="2:9" x14ac:dyDescent="0.25">
      <c r="B146" s="24" t="s">
        <v>140</v>
      </c>
      <c r="C146" s="35">
        <v>0</v>
      </c>
      <c r="D146" s="30">
        <v>10757.21</v>
      </c>
      <c r="E146" s="35">
        <v>78953833.6602</v>
      </c>
      <c r="F146" s="91">
        <v>45046</v>
      </c>
      <c r="G146" s="54" t="str">
        <f t="shared" si="2"/>
        <v>Vigente</v>
      </c>
      <c r="H146" s="16" t="s">
        <v>369</v>
      </c>
      <c r="I146" s="24" t="s">
        <v>381</v>
      </c>
    </row>
    <row r="147" spans="2:9" s="12" customFormat="1" ht="14.25" x14ac:dyDescent="0.25">
      <c r="B147" s="31" t="s">
        <v>14</v>
      </c>
      <c r="C147" s="36">
        <f>SUM(C15:C146)</f>
        <v>3718539672</v>
      </c>
      <c r="D147" s="89">
        <f>SUM(D15:D146)</f>
        <v>2189484.0199999996</v>
      </c>
      <c r="E147" s="36">
        <f>SUM(E15:E146)</f>
        <v>19788520376.872387</v>
      </c>
      <c r="F147" s="31"/>
      <c r="G147" s="31"/>
      <c r="H147" s="31"/>
      <c r="I147" s="17"/>
    </row>
    <row r="148" spans="2:9" x14ac:dyDescent="0.25">
      <c r="B148" s="12"/>
      <c r="D148" s="46"/>
      <c r="E148" s="47"/>
    </row>
    <row r="149" spans="2:9" x14ac:dyDescent="0.25">
      <c r="B149" s="12"/>
      <c r="D149" s="107"/>
      <c r="E149" s="104"/>
    </row>
    <row r="150" spans="2:9" x14ac:dyDescent="0.25">
      <c r="B150" s="12" t="s">
        <v>13</v>
      </c>
    </row>
    <row r="151" spans="2:9" x14ac:dyDescent="0.25">
      <c r="B151" s="12"/>
      <c r="C151" s="21"/>
    </row>
    <row r="152" spans="2:9" x14ac:dyDescent="0.25">
      <c r="B152" s="96" t="s">
        <v>0</v>
      </c>
      <c r="C152" s="96" t="s">
        <v>6</v>
      </c>
      <c r="D152" s="96"/>
      <c r="E152" s="96" t="s">
        <v>9</v>
      </c>
      <c r="F152" s="96" t="s">
        <v>10</v>
      </c>
      <c r="G152" s="96" t="s">
        <v>27</v>
      </c>
      <c r="H152" s="96" t="s">
        <v>11</v>
      </c>
    </row>
    <row r="153" spans="2:9" x14ac:dyDescent="0.25">
      <c r="B153" s="97"/>
      <c r="C153" s="23" t="s">
        <v>7</v>
      </c>
      <c r="D153" s="43" t="s">
        <v>8</v>
      </c>
      <c r="E153" s="97"/>
      <c r="F153" s="97"/>
      <c r="G153" s="97"/>
      <c r="H153" s="97"/>
    </row>
    <row r="155" spans="2:9" x14ac:dyDescent="0.25">
      <c r="B155" s="31" t="s">
        <v>14</v>
      </c>
      <c r="C155" s="29">
        <v>0</v>
      </c>
      <c r="D155" s="41">
        <v>0</v>
      </c>
      <c r="E155" s="32"/>
      <c r="F155" s="32"/>
      <c r="G155" s="32"/>
      <c r="H155" s="32"/>
    </row>
    <row r="157" spans="2:9" s="12" customFormat="1" ht="14.25" x14ac:dyDescent="0.25">
      <c r="B157" s="17"/>
      <c r="D157" s="44"/>
      <c r="I157" s="17"/>
    </row>
    <row r="158" spans="2:9" s="12" customFormat="1" ht="14.25" x14ac:dyDescent="0.25">
      <c r="B158" s="17"/>
      <c r="D158" s="44"/>
      <c r="I158" s="17"/>
    </row>
    <row r="159" spans="2:9" s="12" customFormat="1" ht="14.25" x14ac:dyDescent="0.25">
      <c r="B159" s="17"/>
      <c r="D159" s="44"/>
      <c r="I159" s="17"/>
    </row>
    <row r="160" spans="2:9" s="12" customFormat="1" ht="14.25" x14ac:dyDescent="0.25">
      <c r="B160" s="17"/>
      <c r="D160" s="44"/>
      <c r="I160" s="17"/>
    </row>
    <row r="161" spans="2:9" x14ac:dyDescent="0.25">
      <c r="B161" s="11" t="str">
        <f>+Índice!B17</f>
        <v>La Sociedad cuenta con deudas preferentes o privilegiadas vigentes de pago a la presentación del presente informe.</v>
      </c>
      <c r="C161" s="11"/>
      <c r="D161" s="45"/>
      <c r="E161" s="11"/>
      <c r="F161" s="11"/>
      <c r="G161" s="11"/>
      <c r="H161" s="11"/>
    </row>
    <row r="162" spans="2:9" x14ac:dyDescent="0.25">
      <c r="B162" s="11"/>
      <c r="C162" s="11"/>
      <c r="D162" s="45"/>
      <c r="E162" s="11"/>
      <c r="F162" s="11"/>
      <c r="G162" s="11"/>
      <c r="H162" s="11"/>
    </row>
    <row r="163" spans="2:9" x14ac:dyDescent="0.25">
      <c r="B163" s="11"/>
      <c r="C163" s="11"/>
      <c r="D163" s="45"/>
      <c r="E163" s="11"/>
      <c r="F163" s="11"/>
      <c r="G163" s="11"/>
      <c r="H163" s="11"/>
    </row>
    <row r="164" spans="2:9" x14ac:dyDescent="0.25">
      <c r="B164" s="12"/>
    </row>
    <row r="165" spans="2:9" s="1" customFormat="1" x14ac:dyDescent="0.25">
      <c r="B165" s="12" t="str">
        <f>+'1.1'!B3135</f>
        <v>Ignacio Heisecke Vargas</v>
      </c>
      <c r="D165" s="42"/>
      <c r="E165" s="12"/>
      <c r="I165" s="38"/>
    </row>
    <row r="166" spans="2:9" s="1" customFormat="1" x14ac:dyDescent="0.25">
      <c r="B166" s="12" t="str">
        <f>+'1.1'!B3136</f>
        <v>Represente Legal - Presidente</v>
      </c>
      <c r="D166" s="42"/>
      <c r="E166" s="12"/>
      <c r="I166" s="38"/>
    </row>
  </sheetData>
  <autoFilter ref="A14:K150"/>
  <mergeCells count="13">
    <mergeCell ref="I13:I14"/>
    <mergeCell ref="B13:B14"/>
    <mergeCell ref="C13:D13"/>
    <mergeCell ref="E13:E14"/>
    <mergeCell ref="F13:F14"/>
    <mergeCell ref="H13:H14"/>
    <mergeCell ref="G13:G14"/>
    <mergeCell ref="B152:B153"/>
    <mergeCell ref="C152:D152"/>
    <mergeCell ref="E152:E153"/>
    <mergeCell ref="F152:F153"/>
    <mergeCell ref="H152:H153"/>
    <mergeCell ref="G152:G153"/>
  </mergeCells>
  <hyperlinks>
    <hyperlink ref="A1" location="Índice!A1" display="Índice"/>
  </hyperlinks>
  <pageMargins left="0.70866141732283472" right="0.70866141732283472" top="0.86124999999999996" bottom="0.74803149606299213" header="0.31496062992125984" footer="0.31496062992125984"/>
  <pageSetup paperSize="9" scale="53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showGridLines="0" topLeftCell="A31" zoomScale="90" zoomScaleNormal="90" workbookViewId="0">
      <selection activeCell="E9" sqref="E9"/>
    </sheetView>
  </sheetViews>
  <sheetFormatPr baseColWidth="10" defaultColWidth="11.42578125" defaultRowHeight="15" x14ac:dyDescent="0.25"/>
  <cols>
    <col min="1" max="1" width="11.42578125" style="16"/>
    <col min="2" max="2" width="61.7109375" style="12" customWidth="1"/>
    <col min="3" max="8" width="20.85546875" style="16" customWidth="1"/>
    <col min="9" max="9" width="32.140625" style="16" bestFit="1" customWidth="1"/>
    <col min="10" max="16384" width="11.42578125" style="16"/>
  </cols>
  <sheetData>
    <row r="1" spans="1:9" x14ac:dyDescent="0.25">
      <c r="A1" s="15" t="s">
        <v>18</v>
      </c>
      <c r="B1" s="11" t="str">
        <f>+Índice!B1</f>
        <v>Nombre de la sociedad</v>
      </c>
      <c r="C1" s="1" t="str">
        <f>+Índice!C1</f>
        <v>Agroalianza S.A.</v>
      </c>
      <c r="D1" s="1"/>
      <c r="E1" s="1"/>
      <c r="G1" s="1"/>
      <c r="H1" s="1"/>
    </row>
    <row r="2" spans="1:9" x14ac:dyDescent="0.25">
      <c r="A2" s="15"/>
      <c r="B2" s="11" t="str">
        <f>+Índice!B2</f>
        <v xml:space="preserve">Dirección: </v>
      </c>
      <c r="C2" s="1" t="str">
        <f>+Índice!C2</f>
        <v>Autopista Silvio Pettirossi N° 2273 e/ Torokay</v>
      </c>
      <c r="D2" s="1"/>
      <c r="E2" s="1"/>
      <c r="G2" s="1"/>
      <c r="H2" s="1"/>
    </row>
    <row r="3" spans="1:9" x14ac:dyDescent="0.25">
      <c r="A3" s="15"/>
      <c r="B3" s="11" t="str">
        <f>+Índice!B3</f>
        <v>Teléfono:</v>
      </c>
      <c r="C3" s="1" t="str">
        <f>+Índice!C3</f>
        <v>(021) 645-366</v>
      </c>
      <c r="D3" s="1"/>
      <c r="E3" s="1"/>
      <c r="G3" s="1"/>
      <c r="H3" s="1"/>
    </row>
    <row r="4" spans="1:9" x14ac:dyDescent="0.25">
      <c r="A4" s="15"/>
      <c r="B4" s="13"/>
      <c r="C4" s="1"/>
      <c r="D4" s="1"/>
      <c r="E4" s="1"/>
      <c r="G4" s="1"/>
      <c r="H4" s="1"/>
    </row>
    <row r="5" spans="1:9" x14ac:dyDescent="0.25">
      <c r="A5" s="15"/>
    </row>
    <row r="6" spans="1:9" x14ac:dyDescent="0.25">
      <c r="B6" s="17" t="s">
        <v>1</v>
      </c>
      <c r="C6" s="18">
        <f>+Índice!C6</f>
        <v>44926</v>
      </c>
    </row>
    <row r="7" spans="1:9" x14ac:dyDescent="0.25">
      <c r="B7" s="17" t="s">
        <v>12</v>
      </c>
      <c r="C7" s="19">
        <f>+Índice!C7</f>
        <v>7339.62</v>
      </c>
    </row>
    <row r="9" spans="1:9" x14ac:dyDescent="0.25">
      <c r="B9" s="17" t="s">
        <v>19</v>
      </c>
    </row>
    <row r="10" spans="1:9" x14ac:dyDescent="0.25">
      <c r="B10" s="17"/>
    </row>
    <row r="11" spans="1:9" x14ac:dyDescent="0.25">
      <c r="B11" s="17" t="s">
        <v>5</v>
      </c>
      <c r="F11" s="20"/>
      <c r="G11" s="20"/>
    </row>
    <row r="12" spans="1:9" x14ac:dyDescent="0.25">
      <c r="C12" s="21"/>
    </row>
    <row r="13" spans="1:9" s="22" customFormat="1" ht="14.25" x14ac:dyDescent="0.25">
      <c r="B13" s="96" t="s">
        <v>0</v>
      </c>
      <c r="C13" s="96" t="s">
        <v>6</v>
      </c>
      <c r="D13" s="96"/>
      <c r="E13" s="96" t="s">
        <v>9</v>
      </c>
      <c r="F13" s="96" t="s">
        <v>10</v>
      </c>
      <c r="G13" s="98" t="s">
        <v>27</v>
      </c>
      <c r="H13" s="96" t="s">
        <v>15</v>
      </c>
      <c r="I13" s="96" t="s">
        <v>380</v>
      </c>
    </row>
    <row r="14" spans="1:9" s="22" customFormat="1" ht="14.25" x14ac:dyDescent="0.25">
      <c r="B14" s="97"/>
      <c r="C14" s="23" t="s">
        <v>7</v>
      </c>
      <c r="D14" s="23" t="s">
        <v>8</v>
      </c>
      <c r="E14" s="97"/>
      <c r="F14" s="97"/>
      <c r="G14" s="99"/>
      <c r="H14" s="97"/>
      <c r="I14" s="97"/>
    </row>
    <row r="15" spans="1:9" x14ac:dyDescent="0.25">
      <c r="B15" s="24" t="s">
        <v>387</v>
      </c>
      <c r="C15" s="25">
        <v>140571</v>
      </c>
      <c r="D15" s="26">
        <v>0</v>
      </c>
      <c r="E15" s="35">
        <v>140571</v>
      </c>
      <c r="F15" s="27">
        <v>44344</v>
      </c>
      <c r="G15" s="49" t="s">
        <v>366</v>
      </c>
      <c r="H15" s="16" t="s">
        <v>1006</v>
      </c>
      <c r="I15" s="24" t="s">
        <v>390</v>
      </c>
    </row>
    <row r="16" spans="1:9" x14ac:dyDescent="0.25">
      <c r="B16" s="24" t="s">
        <v>388</v>
      </c>
      <c r="C16" s="25">
        <v>100000</v>
      </c>
      <c r="D16" s="26">
        <v>0</v>
      </c>
      <c r="E16" s="35">
        <v>100000</v>
      </c>
      <c r="F16" s="27">
        <v>44596</v>
      </c>
      <c r="G16" s="49" t="s">
        <v>366</v>
      </c>
      <c r="H16" s="16" t="s">
        <v>1006</v>
      </c>
      <c r="I16" s="24" t="s">
        <v>390</v>
      </c>
    </row>
    <row r="17" spans="2:9" x14ac:dyDescent="0.25">
      <c r="B17" s="24" t="s">
        <v>78</v>
      </c>
      <c r="C17" s="25">
        <v>20000000</v>
      </c>
      <c r="D17" s="26">
        <v>0</v>
      </c>
      <c r="E17" s="35">
        <v>20000000</v>
      </c>
      <c r="F17" s="27">
        <v>44072</v>
      </c>
      <c r="G17" s="49" t="s">
        <v>366</v>
      </c>
      <c r="H17" s="16" t="s">
        <v>1006</v>
      </c>
      <c r="I17" s="24" t="s">
        <v>386</v>
      </c>
    </row>
    <row r="18" spans="2:9" ht="14.25" customHeight="1" x14ac:dyDescent="0.25">
      <c r="B18" s="24" t="s">
        <v>108</v>
      </c>
      <c r="C18" s="25">
        <v>81503193</v>
      </c>
      <c r="D18" s="26">
        <v>0</v>
      </c>
      <c r="E18" s="35">
        <v>81503193</v>
      </c>
      <c r="F18" s="27">
        <v>44922</v>
      </c>
      <c r="G18" s="49" t="s">
        <v>366</v>
      </c>
      <c r="H18" s="16" t="s">
        <v>1006</v>
      </c>
      <c r="I18" s="24" t="s">
        <v>386</v>
      </c>
    </row>
    <row r="19" spans="2:9" x14ac:dyDescent="0.25">
      <c r="B19" s="24" t="s">
        <v>389</v>
      </c>
      <c r="C19" s="25">
        <v>1500</v>
      </c>
      <c r="D19" s="26">
        <v>0</v>
      </c>
      <c r="E19" s="35">
        <v>1500</v>
      </c>
      <c r="F19" s="27">
        <v>44694</v>
      </c>
      <c r="G19" s="49" t="s">
        <v>362</v>
      </c>
      <c r="H19" s="16" t="s">
        <v>1006</v>
      </c>
      <c r="I19" s="24" t="s">
        <v>390</v>
      </c>
    </row>
    <row r="20" spans="2:9" x14ac:dyDescent="0.25">
      <c r="B20" s="24" t="s">
        <v>425</v>
      </c>
      <c r="C20" s="25">
        <v>36500</v>
      </c>
      <c r="D20" s="26">
        <v>0</v>
      </c>
      <c r="E20" s="35">
        <v>36500</v>
      </c>
      <c r="F20" s="27">
        <v>44895</v>
      </c>
      <c r="G20" s="49" t="s">
        <v>362</v>
      </c>
      <c r="H20" s="16" t="s">
        <v>1006</v>
      </c>
      <c r="I20" s="24" t="s">
        <v>390</v>
      </c>
    </row>
    <row r="21" spans="2:9" x14ac:dyDescent="0.25">
      <c r="B21" s="24" t="s">
        <v>752</v>
      </c>
      <c r="C21" s="25">
        <v>8885250</v>
      </c>
      <c r="D21" s="26">
        <v>0</v>
      </c>
      <c r="E21" s="35">
        <v>8885250</v>
      </c>
      <c r="F21" s="27">
        <v>44908</v>
      </c>
      <c r="G21" s="49" t="s">
        <v>362</v>
      </c>
      <c r="H21" s="16" t="s">
        <v>1006</v>
      </c>
      <c r="I21" s="24" t="s">
        <v>390</v>
      </c>
    </row>
    <row r="22" spans="2:9" x14ac:dyDescent="0.25">
      <c r="B22" s="24" t="s">
        <v>279</v>
      </c>
      <c r="C22" s="25">
        <v>75000</v>
      </c>
      <c r="D22" s="26">
        <v>0</v>
      </c>
      <c r="E22" s="35">
        <v>75000</v>
      </c>
      <c r="F22" s="27">
        <v>44864</v>
      </c>
      <c r="G22" s="49" t="s">
        <v>362</v>
      </c>
      <c r="H22" s="16" t="s">
        <v>1006</v>
      </c>
      <c r="I22" s="24" t="s">
        <v>390</v>
      </c>
    </row>
    <row r="23" spans="2:9" x14ac:dyDescent="0.25">
      <c r="B23" s="24" t="s">
        <v>397</v>
      </c>
      <c r="C23" s="25">
        <v>0</v>
      </c>
      <c r="D23" s="26">
        <v>96957.72</v>
      </c>
      <c r="E23" s="35">
        <v>711632820.8664</v>
      </c>
      <c r="F23" s="27" t="s">
        <v>446</v>
      </c>
      <c r="G23" s="49" t="s">
        <v>362</v>
      </c>
      <c r="H23" s="16" t="s">
        <v>1006</v>
      </c>
      <c r="I23" s="24" t="s">
        <v>880</v>
      </c>
    </row>
    <row r="24" spans="2:9" x14ac:dyDescent="0.25">
      <c r="B24" s="24" t="s">
        <v>397</v>
      </c>
      <c r="C24" s="25">
        <v>0</v>
      </c>
      <c r="D24" s="26">
        <v>137500</v>
      </c>
      <c r="E24" s="35">
        <v>1009197750</v>
      </c>
      <c r="F24" s="27" t="s">
        <v>446</v>
      </c>
      <c r="G24" s="49" t="s">
        <v>362</v>
      </c>
      <c r="H24" s="16" t="s">
        <v>1006</v>
      </c>
      <c r="I24" s="24" t="s">
        <v>880</v>
      </c>
    </row>
    <row r="25" spans="2:9" x14ac:dyDescent="0.25">
      <c r="B25" s="24" t="s">
        <v>397</v>
      </c>
      <c r="C25" s="25">
        <v>0</v>
      </c>
      <c r="D25" s="26">
        <v>135000</v>
      </c>
      <c r="E25" s="35">
        <v>990848700</v>
      </c>
      <c r="F25" s="27" t="s">
        <v>433</v>
      </c>
      <c r="G25" s="49" t="s">
        <v>362</v>
      </c>
      <c r="H25" s="16" t="s">
        <v>1006</v>
      </c>
      <c r="I25" s="24" t="s">
        <v>880</v>
      </c>
    </row>
    <row r="26" spans="2:9" x14ac:dyDescent="0.25">
      <c r="B26" s="24" t="s">
        <v>397</v>
      </c>
      <c r="C26" s="25">
        <v>0</v>
      </c>
      <c r="D26" s="26">
        <v>270000</v>
      </c>
      <c r="E26" s="35">
        <v>1981697400</v>
      </c>
      <c r="F26" s="27" t="s">
        <v>433</v>
      </c>
      <c r="G26" s="49" t="s">
        <v>362</v>
      </c>
      <c r="H26" s="16" t="s">
        <v>1006</v>
      </c>
      <c r="I26" s="24" t="s">
        <v>880</v>
      </c>
    </row>
    <row r="27" spans="2:9" x14ac:dyDescent="0.25">
      <c r="B27" s="24" t="s">
        <v>397</v>
      </c>
      <c r="C27" s="25">
        <v>0</v>
      </c>
      <c r="D27" s="26">
        <v>270000</v>
      </c>
      <c r="E27" s="35">
        <v>1981697400</v>
      </c>
      <c r="F27" s="27" t="s">
        <v>433</v>
      </c>
      <c r="G27" s="49" t="s">
        <v>366</v>
      </c>
      <c r="H27" s="16" t="s">
        <v>1006</v>
      </c>
      <c r="I27" s="24" t="s">
        <v>880</v>
      </c>
    </row>
    <row r="28" spans="2:9" x14ac:dyDescent="0.25">
      <c r="B28" s="24" t="s">
        <v>397</v>
      </c>
      <c r="C28" s="25">
        <v>0</v>
      </c>
      <c r="D28" s="26">
        <v>135000</v>
      </c>
      <c r="E28" s="35">
        <v>990848700</v>
      </c>
      <c r="F28" s="27" t="s">
        <v>433</v>
      </c>
      <c r="G28" s="49" t="s">
        <v>362</v>
      </c>
      <c r="H28" s="16" t="s">
        <v>1006</v>
      </c>
      <c r="I28" s="24" t="s">
        <v>880</v>
      </c>
    </row>
    <row r="29" spans="2:9" x14ac:dyDescent="0.25">
      <c r="B29" s="24" t="s">
        <v>397</v>
      </c>
      <c r="C29" s="25">
        <v>0</v>
      </c>
      <c r="D29" s="26">
        <v>135000</v>
      </c>
      <c r="E29" s="35">
        <v>990848700</v>
      </c>
      <c r="F29" s="27" t="s">
        <v>433</v>
      </c>
      <c r="G29" s="49" t="s">
        <v>362</v>
      </c>
      <c r="H29" s="16" t="s">
        <v>1006</v>
      </c>
      <c r="I29" s="24" t="s">
        <v>880</v>
      </c>
    </row>
    <row r="30" spans="2:9" x14ac:dyDescent="0.25">
      <c r="B30" s="24" t="s">
        <v>397</v>
      </c>
      <c r="C30" s="25">
        <v>0</v>
      </c>
      <c r="D30" s="26">
        <v>275000</v>
      </c>
      <c r="E30" s="35">
        <v>2018395500</v>
      </c>
      <c r="F30" s="27" t="s">
        <v>433</v>
      </c>
      <c r="G30" s="49" t="s">
        <v>362</v>
      </c>
      <c r="H30" s="16" t="s">
        <v>1006</v>
      </c>
      <c r="I30" s="24" t="s">
        <v>880</v>
      </c>
    </row>
    <row r="31" spans="2:9" x14ac:dyDescent="0.25">
      <c r="B31" s="24" t="s">
        <v>397</v>
      </c>
      <c r="C31" s="25">
        <v>0</v>
      </c>
      <c r="D31" s="26">
        <v>270000</v>
      </c>
      <c r="E31" s="35">
        <v>1981697400</v>
      </c>
      <c r="F31" s="27" t="s">
        <v>446</v>
      </c>
      <c r="G31" s="49" t="s">
        <v>362</v>
      </c>
      <c r="H31" s="16" t="s">
        <v>1006</v>
      </c>
      <c r="I31" s="24" t="s">
        <v>880</v>
      </c>
    </row>
    <row r="32" spans="2:9" x14ac:dyDescent="0.25">
      <c r="B32" s="24" t="s">
        <v>397</v>
      </c>
      <c r="C32" s="25">
        <v>0</v>
      </c>
      <c r="D32" s="26">
        <v>270000</v>
      </c>
      <c r="E32" s="35">
        <v>1981697400</v>
      </c>
      <c r="F32" s="27" t="s">
        <v>446</v>
      </c>
      <c r="G32" s="49" t="s">
        <v>362</v>
      </c>
      <c r="H32" s="16" t="s">
        <v>1006</v>
      </c>
      <c r="I32" s="24" t="s">
        <v>880</v>
      </c>
    </row>
    <row r="33" spans="2:9" x14ac:dyDescent="0.25">
      <c r="B33" s="24" t="s">
        <v>397</v>
      </c>
      <c r="C33" s="25">
        <v>0</v>
      </c>
      <c r="D33" s="26">
        <v>270000</v>
      </c>
      <c r="E33" s="35">
        <v>1981697400</v>
      </c>
      <c r="F33" s="27" t="s">
        <v>446</v>
      </c>
      <c r="G33" s="49" t="s">
        <v>362</v>
      </c>
      <c r="H33" s="16" t="s">
        <v>1006</v>
      </c>
      <c r="I33" s="24" t="s">
        <v>880</v>
      </c>
    </row>
    <row r="34" spans="2:9" x14ac:dyDescent="0.25">
      <c r="B34" s="24" t="s">
        <v>397</v>
      </c>
      <c r="C34" s="25">
        <v>0</v>
      </c>
      <c r="D34" s="26">
        <v>290000</v>
      </c>
      <c r="E34" s="35">
        <v>2128489800</v>
      </c>
      <c r="F34" s="27" t="s">
        <v>446</v>
      </c>
      <c r="G34" s="49" t="s">
        <v>362</v>
      </c>
      <c r="H34" s="16" t="s">
        <v>1006</v>
      </c>
      <c r="I34" s="24" t="s">
        <v>880</v>
      </c>
    </row>
    <row r="35" spans="2:9" x14ac:dyDescent="0.25">
      <c r="B35" s="24" t="s">
        <v>397</v>
      </c>
      <c r="C35" s="25">
        <v>0</v>
      </c>
      <c r="D35" s="26">
        <v>290000</v>
      </c>
      <c r="E35" s="35">
        <v>2128489800</v>
      </c>
      <c r="F35" s="27" t="s">
        <v>446</v>
      </c>
      <c r="G35" s="49" t="s">
        <v>362</v>
      </c>
      <c r="H35" s="16" t="s">
        <v>1006</v>
      </c>
      <c r="I35" s="24" t="s">
        <v>880</v>
      </c>
    </row>
    <row r="36" spans="2:9" x14ac:dyDescent="0.25">
      <c r="B36" s="24" t="s">
        <v>397</v>
      </c>
      <c r="C36" s="25">
        <v>0</v>
      </c>
      <c r="D36" s="26">
        <v>290000</v>
      </c>
      <c r="E36" s="35">
        <v>2128489800</v>
      </c>
      <c r="F36" s="27" t="s">
        <v>446</v>
      </c>
      <c r="G36" s="49" t="s">
        <v>362</v>
      </c>
      <c r="H36" s="16" t="s">
        <v>1006</v>
      </c>
      <c r="I36" s="24" t="s">
        <v>880</v>
      </c>
    </row>
    <row r="37" spans="2:9" x14ac:dyDescent="0.25">
      <c r="B37" s="24" t="s">
        <v>397</v>
      </c>
      <c r="C37" s="25">
        <v>0</v>
      </c>
      <c r="D37" s="26">
        <v>290000</v>
      </c>
      <c r="E37" s="35">
        <v>2128489800</v>
      </c>
      <c r="F37" s="27" t="s">
        <v>446</v>
      </c>
      <c r="G37" s="49" t="s">
        <v>362</v>
      </c>
      <c r="H37" s="16" t="s">
        <v>1006</v>
      </c>
      <c r="I37" s="24" t="s">
        <v>880</v>
      </c>
    </row>
    <row r="38" spans="2:9" x14ac:dyDescent="0.25">
      <c r="B38" s="24" t="s">
        <v>397</v>
      </c>
      <c r="C38" s="25">
        <v>0</v>
      </c>
      <c r="D38" s="26">
        <v>290000</v>
      </c>
      <c r="E38" s="35">
        <v>2128489800</v>
      </c>
      <c r="F38" s="27" t="s">
        <v>446</v>
      </c>
      <c r="G38" s="49" t="s">
        <v>362</v>
      </c>
      <c r="H38" s="16" t="s">
        <v>1006</v>
      </c>
      <c r="I38" s="24" t="s">
        <v>880</v>
      </c>
    </row>
    <row r="39" spans="2:9" x14ac:dyDescent="0.25">
      <c r="B39" s="24" t="s">
        <v>874</v>
      </c>
      <c r="C39" s="25">
        <v>0</v>
      </c>
      <c r="D39" s="26">
        <v>290000</v>
      </c>
      <c r="E39" s="35">
        <v>2128489800</v>
      </c>
      <c r="F39" s="27" t="s">
        <v>446</v>
      </c>
      <c r="G39" s="49" t="s">
        <v>362</v>
      </c>
      <c r="H39" s="16" t="s">
        <v>1006</v>
      </c>
      <c r="I39" s="24" t="s">
        <v>880</v>
      </c>
    </row>
    <row r="40" spans="2:9" x14ac:dyDescent="0.25">
      <c r="B40" s="24" t="s">
        <v>874</v>
      </c>
      <c r="C40" s="25">
        <v>0</v>
      </c>
      <c r="D40" s="26">
        <v>290000</v>
      </c>
      <c r="E40" s="35">
        <v>2128489800</v>
      </c>
      <c r="F40" s="27" t="s">
        <v>446</v>
      </c>
      <c r="G40" s="49" t="s">
        <v>362</v>
      </c>
      <c r="H40" s="16" t="s">
        <v>1006</v>
      </c>
      <c r="I40" s="24" t="s">
        <v>880</v>
      </c>
    </row>
    <row r="41" spans="2:9" x14ac:dyDescent="0.25">
      <c r="B41" s="24" t="s">
        <v>874</v>
      </c>
      <c r="C41" s="25">
        <v>0</v>
      </c>
      <c r="D41" s="26">
        <v>330000</v>
      </c>
      <c r="E41" s="35">
        <v>2422074600</v>
      </c>
      <c r="F41" s="27" t="s">
        <v>290</v>
      </c>
      <c r="G41" s="49" t="s">
        <v>362</v>
      </c>
      <c r="H41" s="16" t="s">
        <v>1006</v>
      </c>
      <c r="I41" s="24" t="s">
        <v>880</v>
      </c>
    </row>
    <row r="42" spans="2:9" x14ac:dyDescent="0.25">
      <c r="B42" s="24" t="s">
        <v>874</v>
      </c>
      <c r="C42" s="25">
        <v>0</v>
      </c>
      <c r="D42" s="26">
        <v>330000</v>
      </c>
      <c r="E42" s="35">
        <v>2422074600</v>
      </c>
      <c r="F42" s="27" t="s">
        <v>290</v>
      </c>
      <c r="G42" s="49" t="s">
        <v>362</v>
      </c>
      <c r="H42" s="16" t="s">
        <v>1006</v>
      </c>
      <c r="I42" s="24" t="s">
        <v>880</v>
      </c>
    </row>
    <row r="43" spans="2:9" x14ac:dyDescent="0.25">
      <c r="B43" s="24" t="s">
        <v>875</v>
      </c>
      <c r="C43" s="25">
        <v>0</v>
      </c>
      <c r="D43" s="26">
        <v>300000</v>
      </c>
      <c r="E43" s="35">
        <v>2201886000</v>
      </c>
      <c r="F43" s="27" t="s">
        <v>435</v>
      </c>
      <c r="G43" s="49" t="s">
        <v>366</v>
      </c>
      <c r="H43" s="16" t="s">
        <v>1006</v>
      </c>
      <c r="I43" s="24" t="s">
        <v>880</v>
      </c>
    </row>
    <row r="44" spans="2:9" x14ac:dyDescent="0.25">
      <c r="B44" s="24" t="s">
        <v>876</v>
      </c>
      <c r="C44" s="25">
        <v>0</v>
      </c>
      <c r="D44" s="26">
        <v>301500</v>
      </c>
      <c r="E44" s="35">
        <v>2212895430</v>
      </c>
      <c r="F44" s="27" t="s">
        <v>196</v>
      </c>
      <c r="G44" s="49" t="s">
        <v>366</v>
      </c>
      <c r="H44" s="16" t="s">
        <v>1006</v>
      </c>
      <c r="I44" s="24" t="s">
        <v>880</v>
      </c>
    </row>
    <row r="45" spans="2:9" x14ac:dyDescent="0.25">
      <c r="B45" s="24" t="s">
        <v>877</v>
      </c>
      <c r="C45" s="25">
        <v>0</v>
      </c>
      <c r="D45" s="26">
        <v>12555</v>
      </c>
      <c r="E45" s="35">
        <v>92148929.099999994</v>
      </c>
      <c r="F45" s="27" t="s">
        <v>581</v>
      </c>
      <c r="G45" s="49" t="s">
        <v>362</v>
      </c>
      <c r="H45" s="16" t="s">
        <v>1006</v>
      </c>
      <c r="I45" s="24" t="s">
        <v>880</v>
      </c>
    </row>
    <row r="46" spans="2:9" x14ac:dyDescent="0.25">
      <c r="B46" s="24" t="s">
        <v>406</v>
      </c>
      <c r="C46" s="25">
        <v>0</v>
      </c>
      <c r="D46" s="26">
        <v>70000</v>
      </c>
      <c r="E46" s="35">
        <v>513773400</v>
      </c>
      <c r="F46" s="27" t="s">
        <v>456</v>
      </c>
      <c r="G46" s="49" t="s">
        <v>366</v>
      </c>
      <c r="H46" s="16" t="s">
        <v>1006</v>
      </c>
      <c r="I46" s="24" t="s">
        <v>382</v>
      </c>
    </row>
    <row r="47" spans="2:9" x14ac:dyDescent="0.25">
      <c r="B47" s="24" t="s">
        <v>78</v>
      </c>
      <c r="C47" s="25">
        <v>0</v>
      </c>
      <c r="D47" s="26">
        <v>4500</v>
      </c>
      <c r="E47" s="35">
        <v>33028290</v>
      </c>
      <c r="F47" s="27" t="s">
        <v>442</v>
      </c>
      <c r="G47" s="49" t="s">
        <v>366</v>
      </c>
      <c r="H47" s="16" t="s">
        <v>1006</v>
      </c>
      <c r="I47" s="24" t="s">
        <v>382</v>
      </c>
    </row>
    <row r="48" spans="2:9" x14ac:dyDescent="0.25">
      <c r="B48" s="24" t="s">
        <v>409</v>
      </c>
      <c r="C48" s="25">
        <v>0</v>
      </c>
      <c r="D48" s="26">
        <v>70000</v>
      </c>
      <c r="E48" s="35">
        <v>513773400</v>
      </c>
      <c r="F48" s="27" t="s">
        <v>456</v>
      </c>
      <c r="G48" s="49" t="s">
        <v>366</v>
      </c>
      <c r="H48" s="16" t="s">
        <v>1006</v>
      </c>
      <c r="I48" s="24" t="s">
        <v>382</v>
      </c>
    </row>
    <row r="49" spans="2:9" x14ac:dyDescent="0.25">
      <c r="B49" s="24" t="s">
        <v>281</v>
      </c>
      <c r="C49" s="25">
        <v>0</v>
      </c>
      <c r="D49" s="26">
        <v>6904.02</v>
      </c>
      <c r="E49" s="35">
        <v>50672883.272399999</v>
      </c>
      <c r="F49" s="27" t="s">
        <v>878</v>
      </c>
      <c r="G49" s="49" t="s">
        <v>366</v>
      </c>
      <c r="H49" s="16" t="s">
        <v>1006</v>
      </c>
      <c r="I49" s="24" t="s">
        <v>382</v>
      </c>
    </row>
    <row r="50" spans="2:9" x14ac:dyDescent="0.25">
      <c r="B50" s="31" t="s">
        <v>14</v>
      </c>
      <c r="C50" s="28">
        <f>SUM(C15:C49)</f>
        <v>110742014</v>
      </c>
      <c r="D50" s="28">
        <f>SUM(D15:D49)</f>
        <v>5719916.7399999993</v>
      </c>
      <c r="E50" s="28">
        <v>42092757317.2388</v>
      </c>
      <c r="F50" s="32"/>
      <c r="G50" s="32"/>
      <c r="H50" s="32"/>
      <c r="I50" s="32"/>
    </row>
    <row r="51" spans="2:9" x14ac:dyDescent="0.25">
      <c r="B51" s="24"/>
      <c r="C51" s="25"/>
      <c r="D51" s="46"/>
      <c r="E51" s="47"/>
      <c r="F51" s="27"/>
      <c r="G51" s="49"/>
      <c r="I51" s="24"/>
    </row>
    <row r="52" spans="2:9" x14ac:dyDescent="0.25">
      <c r="B52" s="24"/>
      <c r="C52" s="25"/>
      <c r="D52" s="46"/>
      <c r="E52" s="104"/>
      <c r="F52" s="27"/>
      <c r="G52" s="49"/>
      <c r="I52" s="24"/>
    </row>
    <row r="53" spans="2:9" x14ac:dyDescent="0.25">
      <c r="B53" s="24" t="s">
        <v>13</v>
      </c>
      <c r="C53" s="25"/>
      <c r="D53" s="26"/>
      <c r="E53" s="35"/>
      <c r="F53" s="27"/>
      <c r="G53" s="49"/>
      <c r="I53" s="24"/>
    </row>
    <row r="54" spans="2:9" x14ac:dyDescent="0.25">
      <c r="B54" s="24"/>
      <c r="C54" s="25"/>
      <c r="D54" s="26"/>
      <c r="E54" s="35"/>
      <c r="F54" s="27"/>
      <c r="G54" s="49"/>
      <c r="I54" s="24"/>
    </row>
    <row r="55" spans="2:9" s="12" customFormat="1" ht="14.25" x14ac:dyDescent="0.25">
      <c r="B55" s="96" t="s">
        <v>0</v>
      </c>
      <c r="C55" s="96" t="s">
        <v>6</v>
      </c>
      <c r="D55" s="96"/>
      <c r="E55" s="96" t="s">
        <v>9</v>
      </c>
      <c r="F55" s="96" t="s">
        <v>10</v>
      </c>
      <c r="G55" s="98" t="s">
        <v>27</v>
      </c>
      <c r="H55" s="96" t="s">
        <v>11</v>
      </c>
      <c r="I55" s="96" t="s">
        <v>380</v>
      </c>
    </row>
    <row r="56" spans="2:9" s="12" customFormat="1" ht="14.25" x14ac:dyDescent="0.25">
      <c r="B56" s="97"/>
      <c r="C56" s="23" t="s">
        <v>7</v>
      </c>
      <c r="D56" s="23" t="s">
        <v>8</v>
      </c>
      <c r="E56" s="97"/>
      <c r="F56" s="97"/>
      <c r="G56" s="99"/>
      <c r="H56" s="97"/>
      <c r="I56" s="97"/>
    </row>
    <row r="57" spans="2:9" x14ac:dyDescent="0.25">
      <c r="B57" s="24" t="s">
        <v>384</v>
      </c>
      <c r="C57" s="35">
        <v>516275953</v>
      </c>
      <c r="D57" s="35">
        <v>0</v>
      </c>
      <c r="E57" s="35">
        <v>516275953</v>
      </c>
      <c r="F57" s="16" t="s">
        <v>383</v>
      </c>
      <c r="G57" s="16" t="s">
        <v>362</v>
      </c>
      <c r="H57" s="16" t="s">
        <v>369</v>
      </c>
      <c r="I57" s="90" t="s">
        <v>391</v>
      </c>
    </row>
    <row r="58" spans="2:9" x14ac:dyDescent="0.25">
      <c r="B58" s="24" t="s">
        <v>431</v>
      </c>
      <c r="C58" s="35">
        <v>14167034104.629999</v>
      </c>
      <c r="D58" s="35"/>
      <c r="E58" s="35">
        <v>14167034104.629999</v>
      </c>
      <c r="F58" s="16" t="s">
        <v>1007</v>
      </c>
      <c r="G58" s="16" t="s">
        <v>362</v>
      </c>
      <c r="H58" s="16" t="s">
        <v>369</v>
      </c>
      <c r="I58" s="90" t="s">
        <v>430</v>
      </c>
    </row>
    <row r="59" spans="2:9" x14ac:dyDescent="0.25">
      <c r="B59" s="31" t="s">
        <v>14</v>
      </c>
      <c r="C59" s="28">
        <f>SUM(C57)</f>
        <v>516275953</v>
      </c>
      <c r="D59" s="28">
        <f>SUM(D57)</f>
        <v>0</v>
      </c>
      <c r="E59" s="28">
        <v>14683310057.629999</v>
      </c>
      <c r="F59" s="32"/>
      <c r="G59" s="32"/>
      <c r="H59" s="32"/>
      <c r="I59" s="32"/>
    </row>
    <row r="60" spans="2:9" x14ac:dyDescent="0.25">
      <c r="D60" s="46"/>
      <c r="E60" s="47"/>
    </row>
    <row r="61" spans="2:9" x14ac:dyDescent="0.25">
      <c r="B61" s="11"/>
      <c r="C61" s="11"/>
      <c r="D61" s="46"/>
      <c r="E61" s="104"/>
      <c r="F61" s="11"/>
      <c r="G61" s="11"/>
      <c r="H61" s="11"/>
    </row>
    <row r="62" spans="2:9" x14ac:dyDescent="0.25">
      <c r="B62" s="11"/>
      <c r="C62" s="11"/>
      <c r="D62" s="11"/>
      <c r="E62" s="11"/>
      <c r="F62" s="11"/>
      <c r="G62" s="11"/>
      <c r="H62" s="11"/>
    </row>
    <row r="63" spans="2:9" x14ac:dyDescent="0.25">
      <c r="B63" s="11" t="str">
        <f>+Índice!B17</f>
        <v>La Sociedad cuenta con deudas preferentes o privilegiadas vigentes de pago a la presentación del presente informe.</v>
      </c>
      <c r="C63" s="11"/>
      <c r="D63" s="11"/>
      <c r="E63" s="11"/>
      <c r="F63" s="11"/>
      <c r="G63" s="11"/>
      <c r="H63" s="11"/>
    </row>
    <row r="64" spans="2:9" x14ac:dyDescent="0.25">
      <c r="B64" s="11"/>
      <c r="C64" s="11"/>
      <c r="D64" s="11"/>
      <c r="E64" s="11"/>
      <c r="F64" s="11"/>
      <c r="G64" s="11"/>
      <c r="H64" s="11"/>
    </row>
    <row r="65" spans="2:8" x14ac:dyDescent="0.25">
      <c r="B65" s="11"/>
      <c r="C65" s="11"/>
      <c r="D65" s="11"/>
      <c r="E65" s="11"/>
      <c r="F65" s="11"/>
      <c r="G65" s="11"/>
      <c r="H65" s="11"/>
    </row>
    <row r="67" spans="2:8" s="1" customFormat="1" x14ac:dyDescent="0.25">
      <c r="B67" s="12" t="str">
        <f>+'1.1'!B3135</f>
        <v>Ignacio Heisecke Vargas</v>
      </c>
      <c r="E67" s="12"/>
    </row>
    <row r="68" spans="2:8" s="1" customFormat="1" x14ac:dyDescent="0.25">
      <c r="B68" s="12" t="str">
        <f>+'1.1'!B3136</f>
        <v>Represente Legal - Presidente</v>
      </c>
      <c r="E68" s="12"/>
    </row>
  </sheetData>
  <autoFilter ref="A14:K53"/>
  <mergeCells count="14">
    <mergeCell ref="I55:I56"/>
    <mergeCell ref="I13:I14"/>
    <mergeCell ref="H13:H14"/>
    <mergeCell ref="F13:F14"/>
    <mergeCell ref="E13:E14"/>
    <mergeCell ref="C13:D13"/>
    <mergeCell ref="H55:H56"/>
    <mergeCell ref="G55:G56"/>
    <mergeCell ref="B13:B14"/>
    <mergeCell ref="G13:G14"/>
    <mergeCell ref="B55:B56"/>
    <mergeCell ref="C55:D55"/>
    <mergeCell ref="E55:E56"/>
    <mergeCell ref="F55:F56"/>
  </mergeCells>
  <hyperlinks>
    <hyperlink ref="A1" location="Índice!A1" display="Índice"/>
  </hyperlinks>
  <pageMargins left="0.7" right="0.7" top="0.97333333333333338" bottom="0.75" header="0.3" footer="0.3"/>
  <pageSetup paperSize="9" scale="73" orientation="landscape" r:id="rId1"/>
  <headerFooter>
    <oddHeader>&amp;L&amp;G</oddHeader>
  </headerFooter>
  <legacyDrawingHF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2b10sxA4GZHlktEgrK1Omq+O1dOkIy9HqkYVtndWWfI=</DigestValue>
    </Reference>
    <Reference Type="http://www.w3.org/2000/09/xmldsig#Object" URI="#idOfficeObject">
      <DigestMethod Algorithm="http://www.w3.org/2001/04/xmlenc#sha256"/>
      <DigestValue>QGBHTyCvM3D+fhpm37McJ3wgaveLCf/zCN6/fKFfx9U=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KoPVOg3NuCjR2DWrID/G4SXFqiTVTB8GDSgUW+X7jy8=</DigestValue>
    </Reference>
  </SignedInfo>
  <SignatureValue>HXoSybR3l+XaJZ+jSYy/Pji1tJ0nheSkD2FQesmnugmv7hQOe7NkoIZkF+AY68KCBIZRQK9uv++E
J37MBe264AwJAkNP6vL92fgdw/2+drOhsjtuaMQ5ll+J7nwMYT+Fyj0OyKj7J8Bgec6keQlfIjZl
SNVg8SaesRq/QvPZ6wYYR8xxSI0mNZ/kBMiNd9181afMt1D3H3oszJcyj3JkfsQxIkklDq/+qYgp
X2PDjDDtxdljmmlS5Jy4JXtw4CE54lVVov65iPsH5WPtULJNUaACrT7bmNGDUh/296CxiiCsmOSl
2ARS+iVeNUxNaTTAh/v26SeLz8NJ4xV3euH5Lg==</SignatureValue>
  <KeyInfo>
    <X509Data>
      <X509Certificate>MIIIFTCCBf2gAwIBAgIISp2H/Ua7keAwDQYJKoZIhvcNAQELBQAwWzEXMBUGA1UEBRMOUlVDIDgwMDUwMTcyLTExGjAYBgNVBAMTEUNBLURPQ1VNRU5UQSBTLkEuMRcwFQYDVQQKEw5ET0NVTUVOVEEgUy5BLjELMAkGA1UEBhMCUFkwHhcNMjExMjMwMjAwNjIzWhcNMjMxMjMwMjAxNjIzWjCBqzELMAkGA1UEBhMCUFkxGDAWBgNVBAQMD0hFSVNFQ0tFIFZBUkdBUzESMBAGA1UEBRMJQ0kxMDU0NDI1MRgwFgYDVQQqDA9JR05BQ0lPIEVTVEVCQU4xFzAVBgNVBAoMDlBFUlNPTkEgRklTSUNBMREwDwYDVQQLDAhGSVJNQSBGMjEoMCYGA1UEAwwfSUdOQUNJTyBFU1RFQkFOIEhFSVNFQ0tFIFZBUkdBUzCCASIwDQYJKoZIhvcNAQEBBQADggEPADCCAQoCggEBAKBSr8BPRABrnpDIK6U091OO4Anyyzf3IWfZ8ZqeVyis6XjGG1tNdU9JR/wgEY94owzv5K/iUBSvU1AgB4vCfeZtdZjxeLDHBnm4t9o6jJLchiDMAgxBHSMEqmOBUDF349a20jaNu4dLCSq5kRHYHjcxcZupd1HYyUEhyyGxQNKdBKrfJ2+XtjUwkG/D7OG9Pfq2pwa9iaCTrc9tgJ8KAepIO3Xk7j/PXqY3uobnIsqWnq4taj7mew+nOMlSZCFgyB/TB08ecnPeZt72fQf2MhhqZizRDrK43Ui5EGv39QB4YoZVJsb+kqbdfBMT5wQ41LRFPVyFlNXmY0uOts36tY8CAwEAAaOCA4owggOGMAwGA1UdEwEB/wQCMAAwDgYDVR0PAQH/BAQDAgXgMCoGA1UdJQEB/wQgMB4GCCsGAQUFBwMBBggrBgEFBQcDAgYIKwYBBQUHAwQwHQYDVR0OBBYEFJWGxnawSoSmogtc8aYRThZUZ3dJ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uBgNVHREEJzAlgSNpZ25hY2lvLmhlaXNlY2tlQGFncm9hbGlhbnp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TdQDJB3ZaVHEvuZQsKchd35dRY7iv1OlEYGTx7TrdlQAgEJiNkdV54aYWv9agL9Ma9bPrnkcN00O3ysRq7hImzTSxalSY9iQ2KSq6AfNuY2oceEOt2NZ0IQ2pHBwQofWEnZXZYYOEDRI3klfXx8D0rM76Fxz7G6tEEkDjmBmHAsCOOvi8bjT9K6s8YBP7peWTkkhu7ax22YooeBgdIB0Bm9FFlJOgn92Lmlzf9McCO5QV/M6BgV2bo2R+st9iu516y/3NXVjyaiDp+0SAyOSzeY7DgOMPY0MUALVQqhSiQZvS3cpcPRq8mrUjKQaidow2Mtul7XmyiZ/1wetE1LdeLkTHEIb+OMeU9Ud6B0bJ7HjT+kRvxboZ/picUFuVqYmv5E1FKRdBG1+UHR5iuXIcthE9w7ZGjjCKV3zF8NS3pbot7Dn4Do1kZ9+P44PyyrMWuHu5w0PDcqxulTMTiZR7iE/O0c/LvxdkviW406yu3MfNshWEUci74E+xrqCT0A1Fl9QW6LepqjJ1ujLCIl4np/P/KRT7axM4nyw5nX6cxFb0pI8E00fdblsbVvoUVmvnYRa2dMGllZb2p8laZAbmKQfB17lemYtt8OuB7o4GL7u2MmMAF4Qm3oHjrOlEJZ7u08f0jJd/9YWLtLdtVxLPD+EhCdBgd6nDZcvM+FnP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134"/>
            <mdssi:RelationshipReference xmlns:mdssi="http://schemas.openxmlformats.org/package/2006/digital-signature" SourceId="rId13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124"/>
            <mdssi:RelationshipReference xmlns:mdssi="http://schemas.openxmlformats.org/package/2006/digital-signature" SourceId="rId129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40"/>
            <mdssi:RelationshipReference xmlns:mdssi="http://schemas.openxmlformats.org/package/2006/digital-signature" SourceId="rId14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130"/>
            <mdssi:RelationshipReference xmlns:mdssi="http://schemas.openxmlformats.org/package/2006/digital-signature" SourceId="rId1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125"/>
            <mdssi:RelationshipReference xmlns:mdssi="http://schemas.openxmlformats.org/package/2006/digital-signature" SourceId="rId141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131"/>
            <mdssi:RelationshipReference xmlns:mdssi="http://schemas.openxmlformats.org/package/2006/digital-signature" SourceId="rId136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126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142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13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32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2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122"/>
            <mdssi:RelationshipReference xmlns:mdssi="http://schemas.openxmlformats.org/package/2006/digital-signature" SourceId="rId14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26"/>
            <mdssi:RelationshipReference xmlns:mdssi="http://schemas.openxmlformats.org/package/2006/digital-signature" SourceId="rId47"/>
            <mdssi:RelationshipReference xmlns:mdssi="http://schemas.openxmlformats.org/package/2006/digital-signature" SourceId="rId68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33"/>
            <mdssi:RelationshipReference xmlns:mdssi="http://schemas.openxmlformats.org/package/2006/digital-signature" SourceId="rId16"/>
            <mdssi:RelationshipReference xmlns:mdssi="http://schemas.openxmlformats.org/package/2006/digital-signature" SourceId="rId37"/>
            <mdssi:RelationshipReference xmlns:mdssi="http://schemas.openxmlformats.org/package/2006/digital-signature" SourceId="rId58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123"/>
            <mdssi:RelationshipReference xmlns:mdssi="http://schemas.openxmlformats.org/package/2006/digital-signature" SourceId="rId144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63"/>
            <mdssi:RelationshipReference xmlns:mdssi="http://schemas.openxmlformats.org/package/2006/digital-signature" SourceId="rId84"/>
            <mdssi:RelationshipReference xmlns:mdssi="http://schemas.openxmlformats.org/package/2006/digital-signature" SourceId="rId138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53"/>
            <mdssi:RelationshipReference xmlns:mdssi="http://schemas.openxmlformats.org/package/2006/digital-signature" SourceId="rId74"/>
            <mdssi:RelationshipReference xmlns:mdssi="http://schemas.openxmlformats.org/package/2006/digital-signature" SourceId="rId128"/>
          </Transform>
          <Transform Algorithm="http://www.w3.org/TR/2001/REC-xml-c14n-20010315"/>
        </Transforms>
        <DigestMethod Algorithm="http://www.w3.org/2001/04/xmlenc#sha256"/>
        <DigestValue>5BxHd/B03M8E+5ERrx0xRiWp7h5pODr/vO5Xym765g4=</DigestValue>
      </Reference>
      <Reference URI="/xl/calcChain.xml?ContentType=application/vnd.openxmlformats-officedocument.spreadsheetml.calcChain+xml">
        <DigestMethod Algorithm="http://www.w3.org/2001/04/xmlenc#sha256"/>
        <DigestValue>xGQHg/REMjdEn5kvP0XvDtMRzvzLGD8/4whNj7OKjmQ=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vmlDrawing1.vml?ContentType=application/vnd.openxmlformats-officedocument.vmlDrawing">
        <DigestMethod Algorithm="http://www.w3.org/2001/04/xmlenc#sha256"/>
        <DigestValue>UW6Bb7jO3ZEgJ4cxjMJJreI28yy3PqI7T072/clJGVg=</DigestValue>
      </Reference>
      <Reference URI="/xl/drawings/vmlDrawing2.vml?ContentType=application/vnd.openxmlformats-officedocument.vmlDrawing">
        <DigestMethod Algorithm="http://www.w3.org/2001/04/xmlenc#sha256"/>
        <DigestValue>gK2ZCuzDjEJccXlULKPNQOBBAqiIKseU+LGDXjJKq5E=</DigestValue>
      </Reference>
      <Reference URI="/xl/drawings/vmlDrawing3.vml?ContentType=application/vnd.openxmlformats-officedocument.vmlDrawing">
        <DigestMethod Algorithm="http://www.w3.org/2001/04/xmlenc#sha256"/>
        <DigestValue>B4WJlAgx8Y/ehj+0zjpRYuNPdInZ/xH4X2vzY/r1BD0=</DigestValue>
      </Reference>
      <Reference URI="/xl/drawings/vmlDrawing4.vml?ContentType=application/vnd.openxmlformats-officedocument.vmlDrawing">
        <DigestMethod Algorithm="http://www.w3.org/2001/04/xmlenc#sha256"/>
        <DigestValue>4zbeuKTwllguFj3S7ReafxiEtgy8UE/2euSbgPxtG+0=</DigestValue>
      </Reference>
      <Reference URI="/xl/drawings/vmlDrawing5.vml?ContentType=application/vnd.openxmlformats-officedocument.vmlDrawing">
        <DigestMethod Algorithm="http://www.w3.org/2001/04/xmlenc#sha256"/>
        <DigestValue>0gD6mSm+7I1L86UNuWAm/TdNwAA7w8G7z2OzgG4MtjY=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w3sjrnsV8rbt3H5c5mPfTGQFBWU8uyjCw05Ck1Suub4=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Ig82Fm5/tYGOJZ+Km0CDv557hITD3SOihOMkRvNm6vw=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Siq9njc3J/c1xcr7SL/ROJz6SqHLp6sQHZJys31I09o=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cT5pza7iVKijKoth9zgyy/ZQCWZQI3Ofo1SHct0aSXo=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LJyuY2Uj2h1mtw9n3lEvMxWMr2R/yBGUvbgK5PkALBk=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lykgMX8CyQtVNtO8RTXh4BCjwA3mGvmvHmUweqWG0IU=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74tSTtu4PNQF+Lbi8xOP877J5eayhfBUwUFwlF1Z/I4=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42smWfYZ90f3bGhqCIpPpee3uZ05UuVIO+I5+L382ew=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ApiRlAJEfVj1/+bjvuOsoBztsgCmD945vO03da+N+0c=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JEaq26di8IZ160OLZ3F+BuD+EHDqr6eWPwGcj0PMnA8=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1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aveDZbj61RtgmgMLyOwT++cwSnwvPypoRSq+kMt79gc=</DigestValue>
      </Reference>
      <Reference URI="/xl/externalLinks/_rels/externalLink1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1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CKVAvRBSazMopl21xj1Kur+EdWzunR1MznnAAQJjhEs=</DigestValue>
      </Reference>
      <Reference URI="/xl/externalLinks/_rels/externalLink1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1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1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1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1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K9Naw8l4NeGSLEiqt2A0UFH9U9XHNMSlJ+39gHL4DMg=</DigestValue>
      </Reference>
      <Reference URI="/xl/externalLinks/_rels/externalLink1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9wlgmxpbq7H/+FbjoMa6FHQ555LXIymaUUIuhLvtiYM=</DigestValue>
      </Reference>
      <Reference URI="/xl/externalLinks/_rels/externalLink1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1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1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EVu/mutQpMUCamH8a6gpRJkkDC7GFM9M6ZzID9Lxpao=</DigestValue>
      </Reference>
      <Reference URI="/xl/externalLinks/_rels/externalLink1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PEl5jVLDz7x9/OV+ji057i9HA6P/sTtqojuy7t780+c=</DigestValue>
      </Reference>
      <Reference URI="/xl/externalLinks/_rels/externalLink1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ejKy4cm8NnN29VoSmb+2wXuDXsTL41JpxhV00ws5G+M=</DigestValue>
      </Reference>
      <Reference URI="/xl/externalLinks/_rels/externalLink1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nzikaCkp9s9TGNlsEHdt0n86U+z65sgiUpodbCFry60=</DigestValue>
      </Reference>
      <Reference URI="/xl/externalLinks/_rels/externalLink1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k02lN0TFgySTf2gASA56BZId9PzzILISkg5dxRslz/Y=</DigestValue>
      </Reference>
      <Reference URI="/xl/externalLinks/_rels/externalLink1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Z4GWR142s73wZkqyfkhAU+bKD69nLyjBy/r2+soZoK0=</DigestValue>
      </Reference>
      <Reference URI="/xl/externalLinks/_rels/externalLink1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kOZkFdwkpBGTs9yyW69ED9/GvUXgCL5G8lPZkU/NN9o=</DigestValue>
      </Reference>
      <Reference URI="/xl/externalLinks/_rels/externalLink1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8e4vCcIdvPHDGXxDt+tZiC0/LFKWlv0cnhBWtR0HgKI=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BUoCZVa9qbVMDpfbkQZO+E5R7ekExg5gG/212rwZYLs=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Iv8dIsmbMRBYEKfU/0/vu+4FpHcErJ3WoGsK2zi3ysk=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nhyTtsf26n5ao+UebpXM8QQ+QDA95sOaQ5lbfPjFIJk=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oVm2erWoPtHM+xoMkJhCw4efCTwcQX0O7dJuXLakW7k=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i/7PnExRwmGZu97Rmx+l0ujkJJVkG3YyV0nvTQ+vLJ0=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HsakgA3OD1gD5/eGMHzGw4+UXWXNrrmWUlTtCpUmK2A=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ZOo7vBHx8ujTt9gnE+KciiE26re7hhhFpzTNvM5xu68=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HgS78ZR/03WUkKCHW/w5GYBcPpY6etxBciU7zp0KII8=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RynppciZff0XPhAY6jNEcL/f/sSGPbu3BgLL906iy04=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bL4e2RS1ABLRlroUlHSfh5JSqnPfj3aHuAWVH5kIR9A=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OGMvvfWCSZWECkALi9zhMX7KyRiS7XmeeVIQvLcwiYg=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YS15ayarkIhKFmLLGJdfS/lkqgxO2IeIo/6HjT0ZhoE=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o1ISoP3nYc055fqejGUU6GybIv6RTyvFQm1LDNK1q1o=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FDGvim9TmUKfnFaSAAkKqxWtTKTQQOmREFaq+MyxWLk=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5zjyDbW3uxECqBvuvN1kaMMy4Dm99zh3FzCxukwc4K8=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QOW6ZFIjuzrCQjrGm+62xXuAO1Wdfka3uj7VI4dM/3c=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i6OfFslCCPEVpOW2QmCPryN5S+TzA7ob1V/0dSsgpq8=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VHM8ytoXp3UjNnpue78XGsoixIKxvqp40rSUccsAGdw=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oRjEvj8LxtA02wOLeQswzDLIwt5VoewO6IJk6RPs1E8=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RbR/gtc/OcQZHoqQsf8FHG8ARhTmF4pOVLF50CWF66s=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hWAgjldmzN3CzzqBhC5ZkTMUhANnl7+nN90thUNEyoo=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ysHqhu1cf1X7C4eqy2rOgzJh6ryq9Upf657zf9bjB88=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99j5aY4qhNmteIgQhp2iOQd9IB4FXOTIAiaI2wR3QVk=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6f89J4icVPrzq3j8bEHeQ/j6GYJ9d7GItN1ltu436wI=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NoGBagyFPN+3czqtK3Rua+cQpeZKUxjWeeOTrhEU0hg=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qNzqxzV+IhVeZqzftyOAliHsYCn6jQVaVo6j/fPowpM=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CaKuVKSQD30Jj80DFzXFqNDmNhGBxU9dja4MnBUoVho=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Ef3/KdU2laE1o1aKIwOZgcFZWTQ6QjRRNWsNkpDAEBM=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9Wlu1pmEY8llGBu3X0wZLMeMsQ3ac2+HSdBW6eFf+Lo=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GgthcwI0KVTVf+sWxTkBnAWQ/VER5FGagHeAwrAx77E=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4ixUn2x2HMgyHgVZ/FeoN56HSYcFt2Zlqw4y3k2RmQk=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jmdLtsSHeEeFcwmLiNIPnOz2Ljog6M9yFkuyLjotiP8=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0gAOib337RNxPISA3LSYAJf7PdASPpaxH6sK2kcxgp0=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sRHam/6iGPBaTl8gH6UeHytcBkHMcU5nWZ8cX9425jM=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aebiXkVMwFr9gAGWGmncJBo6b3mXZiSPn7RTPLUzLxU=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qxggoMePhMCMA1wOiOSYpTXGHh7Sqr0vz9Nx+kJjUjU=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NuJ2GUNJBW1j+Nkfyyv6QoLBPElpKMyaNTq5JuuogOc=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fMcWgt9IJsrLgEtxDCBdGNFsL8kaTeGr19PTO8NgDZY=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g9cHEFXI+u5K5BGMVGXdi6hnqKBexop16IHlPHx3n4U=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ImhklZFVqlV2WNCfO14bbWUKd5VYqp8AYjgKPdWrrTc=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iGYrzQmbBnfbnaERjX8BfzVVNVRt2q0xKeCQy2LuxQo=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FMAj+SArxGeW5fD7rv/9C204griEyV9xkcqgHulhWLk=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xqLf9mFg2wjU8U7yDDMmWyNsfd9kUKwAh5HnBtyi+40=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YgjVzIyfYvVuGT4zXUkOJv+KBcgKyJGGS0ImFTkuIk8=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WrsIp9DwudakV9A/1SI6HJwd459qgrTcnRLb4FyQDJQ=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djN2lytXZSTB4DKFJxwhBA8YFbacE5NGaj2LeGsXjMA=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e0KFzquqQpV93G+w631vg5ReOqJCF0y4lmGI4/jLYJw=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Yig6UocIDoixdzpNirOlrV5ryY2dRtRX2Jg0SzPsVhg=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3EORaO+j8EG1n5JVhYwsWbfWf0ev26/Ra2qg26rIjs0=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R/js82OQfjiEzrssyxLXNzNttjG9YyJQEtPVigWF/l4=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K2kUx+/aRZUwfl0AO2mGVxPHce9ua5AUgh34xI/mjAs=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fAXeCQ38wIGUpMBQSOqeTibv35+Tk36d/xX/V+lQYBw=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qME5TvraRr8vk8yfkATlbmTz+k15Cfvo0ns9AhPEkeU=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85Q74RTxOJKHubI/T7eXvLmQKSwRgySaU1Lcy0m99v4=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z5vrXrll3IwN+r2/SSW5yuLIeETEMso3k8RRJ3opBeA=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ivv8D6+lJRJWAr1LPoIzdwbUxy8wZGZ0cxIT92w4KAE=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kHHCa7wkIy3g2pNzWWm/f2S1Hx5rMOj36I6Q6ESFfR8=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YoLihmx39Ep139YKmH5U79Mcn3xIdsF8QzOUEbAa1h8=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3n99MLXw/Gzo+5OBXQmtQrMhZxo0sv8XUhDX9dVsmLI=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6/0+E/8JTAUepKc/Uzn+gVSc0vqaw9K3zXjAQ6Dcrl0=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0mNobES7VG93trUgBAi+mdZkzrGmaeqxW6dOifDb7i8=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cPDJyfABuig4LuLyoVLWIuYjdpAaHBsuK0m0jaEyZk8=</DigestValue>
      </Reference>
      <Reference URI="/xl/externalLinks/externalLink117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18.xml?ContentType=application/vnd.openxmlformats-officedocument.spreadsheetml.externalLink+xml">
        <DigestMethod Algorithm="http://www.w3.org/2001/04/xmlenc#sha256"/>
        <DigestValue>nFnC9A58xpFqx0OSbjYQY1fbv1QOsBIKTizPe2vKFys=</DigestValue>
      </Reference>
      <Reference URI="/xl/externalLinks/externalLink119.xml?ContentType=application/vnd.openxmlformats-officedocument.spreadsheetml.externalLink+xml">
        <DigestMethod Algorithm="http://www.w3.org/2001/04/xmlenc#sha256"/>
        <DigestValue>wKCETuTb10FgZWVB475HAOGsVZhVQdiAtk6xkNxiIG0=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W70TW+EO5FscPFffhdW4YdXNRIVboBsBuJuufAP2wGA=</DigestValue>
      </Reference>
      <Reference URI="/xl/externalLinks/externalLink120.xml?ContentType=application/vnd.openxmlformats-officedocument.spreadsheetml.externalLink+xml">
        <DigestMethod Algorithm="http://www.w3.org/2001/04/xmlenc#sha256"/>
        <DigestValue>9G2BF5sUR8LmwjxdU4W92EHiHMRaSE84u79hWSmBUqY=</DigestValue>
      </Reference>
      <Reference URI="/xl/externalLinks/externalLink121.xml?ContentType=application/vnd.openxmlformats-officedocument.spreadsheetml.externalLink+xml">
        <DigestMethod Algorithm="http://www.w3.org/2001/04/xmlenc#sha256"/>
        <DigestValue>ZvYQlb9L6u5ZIIwbQVbN6GgllQCZwe7CChjaKFZK15U=</DigestValue>
      </Reference>
      <Reference URI="/xl/externalLinks/externalLink122.xml?ContentType=application/vnd.openxmlformats-officedocument.spreadsheetml.externalLink+xml">
        <DigestMethod Algorithm="http://www.w3.org/2001/04/xmlenc#sha256"/>
        <DigestValue>KM648M1Lsj6i6BfM4R+5oo6T+7UhxcFK/8jref+QH9w=</DigestValue>
      </Reference>
      <Reference URI="/xl/externalLinks/externalLink123.xml?ContentType=application/vnd.openxmlformats-officedocument.spreadsheetml.externalLink+xml">
        <DigestMethod Algorithm="http://www.w3.org/2001/04/xmlenc#sha256"/>
        <DigestValue>eI68nG0op4vhkmoA+/VtMm3i92vzJ1K58YMHU2yhai0=</DigestValue>
      </Reference>
      <Reference URI="/xl/externalLinks/externalLink124.xml?ContentType=application/vnd.openxmlformats-officedocument.spreadsheetml.externalLink+xml">
        <DigestMethod Algorithm="http://www.w3.org/2001/04/xmlenc#sha256"/>
        <DigestValue>BhrrobF4ja8qSm6lhe9INlThgSSr7tyrN18S9OXI8gI=</DigestValue>
      </Reference>
      <Reference URI="/xl/externalLinks/externalLink125.xml?ContentType=application/vnd.openxmlformats-officedocument.spreadsheetml.externalLink+xml">
        <DigestMethod Algorithm="http://www.w3.org/2001/04/xmlenc#sha256"/>
        <DigestValue>AErk5i1uGHt+uQIW3XaMQ6vJzl3ZXYRSgRh0hHhBfes=</DigestValue>
      </Reference>
      <Reference URI="/xl/externalLinks/externalLink126.xml?ContentType=application/vnd.openxmlformats-officedocument.spreadsheetml.externalLink+xml">
        <DigestMethod Algorithm="http://www.w3.org/2001/04/xmlenc#sha256"/>
        <DigestValue>DhLMyuBh1fEYI7jXYGtfkvXomA2ljkRyPT8SXblDLUA=</DigestValue>
      </Reference>
      <Reference URI="/xl/externalLinks/externalLink127.xml?ContentType=application/vnd.openxmlformats-officedocument.spreadsheetml.externalLink+xml">
        <DigestMethod Algorithm="http://www.w3.org/2001/04/xmlenc#sha256"/>
        <DigestValue>LY0Y1bCfLyYD/sNJLzQE7Vc9+r+8ntEUpoICQ9MO/uQ=</DigestValue>
      </Reference>
      <Reference URI="/xl/externalLinks/externalLink128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129.xml?ContentType=application/vnd.openxmlformats-officedocument.spreadsheetml.externalLink+xml">
        <DigestMethod Algorithm="http://www.w3.org/2001/04/xmlenc#sha256"/>
        <DigestValue>PJXDF1zGOgBjG753sM7oLDB34e2y4q7q1TCpDOR6qBg=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AGySSb4E3tc5Q1GGmFKms6rP10LR6DJ/3L8qsNJ1rHc=</DigestValue>
      </Reference>
      <Reference URI="/xl/externalLinks/externalLink130.xml?ContentType=application/vnd.openxmlformats-officedocument.spreadsheetml.externalLink+xml">
        <DigestMethod Algorithm="http://www.w3.org/2001/04/xmlenc#sha256"/>
        <DigestValue>H0eXyNfQHWCeN9zcrwSHjKE7mKaDJ6wk3T25rzX+KG8=</DigestValue>
      </Reference>
      <Reference URI="/xl/externalLinks/externalLink131.xml?ContentType=application/vnd.openxmlformats-officedocument.spreadsheetml.externalLink+xml">
        <DigestMethod Algorithm="http://www.w3.org/2001/04/xmlenc#sha256"/>
        <DigestValue>Lhpb6wCwseoHc975QNtPMsliX9PSLsk+I0WOrxiD/Tc=</DigestValue>
      </Reference>
      <Reference URI="/xl/externalLinks/externalLink132.xml?ContentType=application/vnd.openxmlformats-officedocument.spreadsheetml.externalLink+xml">
        <DigestMethod Algorithm="http://www.w3.org/2001/04/xmlenc#sha256"/>
        <DigestValue>MqnAmva05rdfogBUht07nB8AuGhsfjqYQY9seEkUGvM=</DigestValue>
      </Reference>
      <Reference URI="/xl/externalLinks/externalLink133.xml?ContentType=application/vnd.openxmlformats-officedocument.spreadsheetml.externalLink+xml">
        <DigestMethod Algorithm="http://www.w3.org/2001/04/xmlenc#sha256"/>
        <DigestValue>s1VRQSVcbnMOFVkWbAu9bO1DYodv45vByhUEJbsINyo=</DigestValue>
      </Reference>
      <Reference URI="/xl/externalLinks/externalLink134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135.xml?ContentType=application/vnd.openxmlformats-officedocument.spreadsheetml.externalLink+xml">
        <DigestMethod Algorithm="http://www.w3.org/2001/04/xmlenc#sha256"/>
        <DigestValue>MDfe89NYtWwqqP3vh5AV8tWxw9RUTTGEaNOA9rJIDps=</DigestValue>
      </Reference>
      <Reference URI="/xl/externalLinks/externalLink136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8YPJIeaGXYS7jACSABcbgT4Tg8NrvDCk4paP/r/DlMo=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cHCN64+oyh59AQ+3GnfkZn75SInSPSXtNejx0I+Jp9Q=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PgPamPOY06jPCCdyhxCaUGvLx5VUsEnx5utsjqx1kbs=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KUV/ETQQ9s2xhPrPQbzSa52fyA1CblZGNuGpoHObVHI=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n4fGhYtyFeB1o+Pwqm3P+CYBAleOWbMs+zR6SYPpEY4=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22JowjHF++nbIIREu1v8rv2vqe+8B5Djgz3haFJ4qDg=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O9z6vWqzzOqEk202WXo5LdqQV4BB6G7j4kGhBk5GbrM=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TOWaijwaeMg4U1ehhW8HX8pxAj4xavIYAzD8dbKnd8A=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cdxtMKVFpjkFWUVDV7qMA0ZvDeLtI0irgJkELtcEOeQ=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wb3ZnERZQOodeMEMIefOR51TCVqY5mI1I+tROQUx1Gk=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GFPpfbtSD5drdwxeruF0/MY9tAzmBdHU4NWnBJy5UfQ=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K6+nGinWNfBx1z+AJpuhUXm30enMZj4hv8fn/ffDUW0=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dx0tj6wEU3LeMlZG5JyKZKYgGoOvXMdUPcH7kbVQ5xM=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7LAY+u2G4oP0lhcmjCE7Iz/uflTLCx+8Ev/RRheSSdI=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4FmjBAM3shARA3GTg91wtW5VXv34iueC/xCMa9f6fI0=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nYsbDufOzyX7o+xtHZ8vFnKIB+zR5vw7nJbZ0iPrvkk=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37NFI67roBvUXqJdlwYEN0olM13VjxiGFLI2l6Jh81c=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RSbALTqgKEm68Ac3tI1C1k/mA2HnWzq2PzeaClpo+lI=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kuIQbZXkeYAwvqqHnP349ZowlKyylpT4z36DNt3yXTQ=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Xoyp2nXjeg9HWz2KITh0k3FtYvwvt74VUef3kJnyw8U=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soojmBwuAZfKgO//CVSDcTVa45ElATQDiiTfh34Sq8A=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4VdrKb8VAGhLQ+mIULrhXLG8hMW9R19Zv5aihq32eHk=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YQM6aZk3ivYSLR/X2EIMtOUawdt+AZKkcxowtPaNkwY=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BKf6XELDPNsJxLIV21GYiHAy7G4lwzcOwUajF+l8cgk=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SrX8BDWA5XBRNSlSENz75yE72Pb2xjAwJTBQAizdT6E=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P3W0j9Ds+om+AhSJWET4XYzJXIthqvoMa2oOcvGkfrE=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iCYd4xvNS7ITzMg7GWKHQ986DxtqHXiEK8O6pYjCw6Y=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WXfAIE+SWuoP/5Z9EQr5MIB4/W6nwjPVRcjZNc7mQrg=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dYYHskzjuHaU9awFkAlZIsgaKGfXuxeDPyE7mSCeR+I=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/JFvPCqptxbYY0xpNa7tE3wxrGPvP1hjMXFhV78zw6o=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h3/BGYYjxHr20BREBhzrh/SQPigwgh6DIUpBlK0D5H8=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MGDWit+6cxF3mwzrJHfm7IiNVUZMX0ooFMcaIsjlEAA=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IVkxFwJXZZtphPwGxZcb19/b6dtBZE3K+LnTzwPA2oA=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+yJnYG66EGcQF1IThsS+SRFuLvKJJO3ZYqOdrZyu9WU=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t2Xq3i+lhruekP1qGqoEZ8jv77OzzXycWeTVZOni60Q=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kAMveS93fXhy8NF2SflrEaO1s2DmdAZJEceRNv0sAmI=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MQ7rZLXK0JpfqvPp35D3kzSJc04NVBDZZGXZwSMI7Ew=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skT/YEwC6VrkDFHwIOjFDSVItQ4by0naDtsXq2Pro/g=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QkjINNZPrUJqmPA+m6qmnrfoyd3kuZeitnLP4vU0WJo=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dLLWMp0/5paTj6eOIDdJJPRx1cceC2CBWQZzyVPne/c=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bFv64oT/neAJaX/9EmYzYKEcMwlJteGaU7rJo9zNEhM=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+tfRWnsLYoMXvaNnqR9ANELIGj26HB3yTGhWX+OrxNA=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cC3tFZZ4ZlLER79FCQzVGWkGPbeO/M1NO4IPTT8GnYU=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vUeAuGDjL9NgLl1ZZEkQg6LO8LfBeg9kj35zqGpXKnw=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Tybr/JDgVZPzHqQmXjp9o6Ay0k5xDDucqyotmDQzBx4=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okt/VPnfiU8fvkNQ6/udDuYla3HISIU9unr1kR3B83M=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1T50ZOBr+wjFAAT5a6nyPrc70cniaX8pvqlCO31ptUs=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ukGMzasm4Kr3d6LNNvSxNLXqPL0Lpz2aaaUBoAxVTgI=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1jn0hXPLJ8lUDfLezk7BqWRRUvy6mInc6sAC+z863b0=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zGN99tojNKyev1xRT16GzEn5VCQKaEmFOFAY25bYz9E=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jZgha+hMNK+qzGdIVgt1ZVepHFAA6aDYG1xSauXMa3E=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/7ZGLOVfVdhH7W6EMwk6XxiiUf2tfjHiWtL2Qt5Vc7A=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GYZAW/Umeas+c1JuU9ufzvQZyWHQQNHf5pHr33VSJgY=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YsabdiQXgewEXf2D61M+gSDoH1UoSSPm/Sd2r/Jxp5Q=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shtGdM964n0s0OMDXIuYVSS0iyOXJtXNyjp5Baqf4K0=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Vn39ISc4xXQHypE39xSW6eTXpBgVhmbPrWv/MxMEcRQ=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IkXdXWtt69UOlh1qlhS9qnmWFWYDDf7bTsWNQpqQlD0=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xJMNZRaSDRJU2/hMmv1wm/LhKqLJZw98f4VjDK/rNck=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ds3ewztpl+Dl+6bRcFUoy8uu/WhQyiKlgIqXOd0AAB4=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Wc5geUrj0wMzOyVu89TpKLoFtXanwlr8lbsRRDxQGu8=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rrRvzmSHH+jUEjg98QklQpVrqhufGZKZ6sMT3JSHPaw=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rxjdiiJSq+iE7WT02p/LsEoz1g2gH5inRSBADmMSej4=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IdwIYt1ZSu2QKnIEk3MXidfEu6HrXr84w1ryZNgyhQc=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p9xYyEaBGAnEOgVcd5ja2JVGSjk/mEElQBgRc9L6sYI=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nnaWpAE8MEj+Hqng0EfHwotw9C9DJLeX9unv+vqvolg=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LS0I6LKgYaunq4rRF38VLaA1NUvQ+UOeq+2fJf/UZ9g=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HT56YHmLZmz36AndxguOFiawh6knElF+lgnkmkSeVYo=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dyc0/uF8VzqBf7JJzxzPkvd/cgkOpKzo9Fl8FcVFeQo=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q7iSTcuj/DC0vsG25y+6TAAg9qrh9gobpZRimOz/DoA=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FzLIwuowyDB1itEkjm4Xz8kXTnXQ0b7GxwaAPk2CbuI=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FoX8yBO2CQZcwkVX3vyXYYfjkb6vZbsaT+qjSwklqTM=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T8S8HN5GXIQ8sOUCxI0TKdyPeXuMyGLi5gOJ3Rmadao=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WGdA05XjyGXd6Xn1mZTaao58/wmeGy5cbjYLnS7pOmY=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nYX8HOnGOeNZP3jnI6tbnqWfoSICO7Cfo4Vn0juKSs4=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M2VpULyXamXJEo872x1NI6m5whq8pTUcq8U7KsMPdwE=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nM6RoNkFcUoC6ufR//9x5QW8M9Tq4Mbfr/Shp537hso=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sEQpI229rKQmUQ1gk2if7kxDUCWHBs6x4paXQ5ReDJE=</DigestValue>
      </Reference>
      <Reference URI="/xl/media/image1.jpeg?ContentType=image/jpeg">
        <DigestMethod Algorithm="http://www.w3.org/2001/04/xmlenc#sha256"/>
        <DigestValue>Jefd1L3ktYfSZkgQm/cDQPywMzPjvd9xnHKpiVhRlVs=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popscN1Owh2tcduu271SGQwOygnpGS1dXWUmmCQeZDg=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ZVRF6xmpDHc3eyGrWi/mBQdKuOe48sXePttuTvW9KpU=</DigestValue>
      </Reference>
      <Reference URI="/xl/styles.xml?ContentType=application/vnd.openxmlformats-officedocument.spreadsheetml.styles+xml">
        <DigestMethod Algorithm="http://www.w3.org/2001/04/xmlenc#sha256"/>
        <DigestValue>/kFbGfcY0q9Zn9bAkareRUx10MYGWHZ5wqw7WBndNS0=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S35CPEE/tbwbtPGa4VneSGFPbBAc1SYJ+j45aajstAg=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2O55DnV67zwxOIAAZVflrIZUs43j0PRoOVNeGC0wqZs=</DigestValue>
      </Reference>
      <Reference URI="/xl/worksheets/sheet2.xml?ContentType=application/vnd.openxmlformats-officedocument.spreadsheetml.worksheet+xml">
        <DigestMethod Algorithm="http://www.w3.org/2001/04/xmlenc#sha256"/>
        <DigestValue>sfQern7Zv5YUnKWfJlFxddU6Hg3y9mALlBRtKlB4Wm8=</DigestValue>
      </Reference>
      <Reference URI="/xl/worksheets/sheet3.xml?ContentType=application/vnd.openxmlformats-officedocument.spreadsheetml.worksheet+xml">
        <DigestMethod Algorithm="http://www.w3.org/2001/04/xmlenc#sha256"/>
        <DigestValue>+JVV7MD3juwUTrl4Bca2isv/AMsWhrmv5uVftCeRDnI=</DigestValue>
      </Reference>
      <Reference URI="/xl/worksheets/sheet4.xml?ContentType=application/vnd.openxmlformats-officedocument.spreadsheetml.worksheet+xml">
        <DigestMethod Algorithm="http://www.w3.org/2001/04/xmlenc#sha256"/>
        <DigestValue>+GLVJGyHOdkUW7PBX2xGrrkJwfmO4P8YNSncY7xgyeA=</DigestValue>
      </Reference>
      <Reference URI="/xl/worksheets/sheet5.xml?ContentType=application/vnd.openxmlformats-officedocument.spreadsheetml.worksheet+xml">
        <DigestMethod Algorithm="http://www.w3.org/2001/04/xmlenc#sha256"/>
        <DigestValue>eQhSqPex5HLW79EMqxBvbvAJ7zSPvp9KdsbWRy7BaQU=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2023-03-31T14:09:20Z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2023-03-31T14:09:20Z</xd:SigningTime>
          <xd:SigningCertificate>
            <xd:Cert>
              <xd:CertDigest>
                <DigestMethod Algorithm="http://www.w3.org/2001/04/xmlenc#sha256"/>
                <DigestValue>9k6BTvJLVLEnoWM3TovgKcnUDGUqS+2xiLRpepdlEIQ=</DigestValue>
              </xd:CertDigest>
              <xd:IssuerSerial>
                <X509IssuerName>C=PY, O=DOCUMENTA S.A., CN=CA-DOCUMENTA S.A., SERIALNUMBER=RUC 80050172-1</X509IssuerName>
                <X509SerialNumber>5376603052033413600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elements/1.1/"/>
    <ds:schemaRef ds:uri="http://schemas.microsoft.com/office/infopath/2007/PartnerControls"/>
    <ds:schemaRef ds:uri="51405825-2b11-4d68-afc0-f641b290b2d3"/>
    <ds:schemaRef ds:uri="http://www.w3.org/XML/1998/namespace"/>
    <ds:schemaRef ds:uri="http://schemas.microsoft.com/office/2006/documentManagement/types"/>
    <ds:schemaRef ds:uri="http://purl.org/dc/terms/"/>
    <ds:schemaRef ds:uri="5dfa9ff7-68c4-4575-9497-03009f90ddb6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2021-09-15T20:21:37Z</cp:lastPrinted>
  <dcterms:created xsi:type="dcterms:W3CDTF">2020-11-05T21:11:45Z</dcterms:created>
  <dcterms:modified xsi:type="dcterms:W3CDTF">2023-03-31T13:57:34Z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